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EstaPasta_de_trabalho"/>
  <mc:AlternateContent xmlns:mc="http://schemas.openxmlformats.org/markup-compatibility/2006">
    <mc:Choice Requires="x15">
      <x15ac:absPath xmlns:x15ac="http://schemas.microsoft.com/office/spreadsheetml/2010/11/ac" url="V:\Geras\SUPRIMENTOS\LICITAÇÕES E CONTRATOS\2025\PROCEDIMENTO LICITATÓRIO ELETRÔNICO\PLE-005.25 - Prospecção e interligação\02 - Edital e Anexos\"/>
    </mc:Choice>
  </mc:AlternateContent>
  <xr:revisionPtr revIDLastSave="0" documentId="13_ncr:1_{F8A31C08-1473-442B-A86F-F1EA8790639F}" xr6:coauthVersionLast="47" xr6:coauthVersionMax="47" xr10:uidLastSave="{00000000-0000-0000-0000-000000000000}"/>
  <bookViews>
    <workbookView xWindow="-120" yWindow="-120" windowWidth="29040" windowHeight="15720" tabRatio="573" xr2:uid="{00000000-000D-0000-FFFF-FFFF00000000}"/>
  </bookViews>
  <sheets>
    <sheet name="PPU Interligação" sheetId="22" r:id="rId1"/>
    <sheet name="Planilha1" sheetId="23" r:id="rId2"/>
  </sheets>
  <definedNames>
    <definedName name="_xlnm.Print_Area" localSheetId="0">'PPU Interligação'!$B$2:$J$126</definedName>
    <definedName name="_xlnm.Print_Titles" localSheetId="0">'PPU Interligação'!$2:$7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1" i="23" l="1"/>
  <c r="J110" i="23"/>
  <c r="J108" i="23"/>
  <c r="J107" i="23"/>
  <c r="J102" i="23"/>
  <c r="J101" i="23"/>
  <c r="J97" i="23"/>
  <c r="J96" i="23"/>
  <c r="J90" i="23"/>
  <c r="J89" i="23"/>
  <c r="J86" i="23"/>
  <c r="J85" i="23"/>
  <c r="J84" i="23"/>
  <c r="J81" i="23"/>
  <c r="J78" i="23"/>
  <c r="J76" i="23"/>
  <c r="J75" i="23"/>
  <c r="J68" i="23"/>
  <c r="J67" i="23"/>
  <c r="J66" i="23"/>
  <c r="J65" i="23"/>
  <c r="J62" i="23"/>
  <c r="J61" i="23"/>
  <c r="J58" i="23"/>
  <c r="J57" i="23"/>
  <c r="J56" i="23"/>
  <c r="J55" i="23"/>
  <c r="J53" i="23"/>
  <c r="J7" i="23"/>
  <c r="I87" i="23" s="1"/>
  <c r="J87" i="23" s="1"/>
  <c r="J5" i="23"/>
  <c r="I24" i="23" s="1"/>
  <c r="J24" i="23" s="1"/>
  <c r="J65" i="22"/>
  <c r="J58" i="22"/>
  <c r="J53" i="22"/>
  <c r="J111" i="22"/>
  <c r="J110" i="22"/>
  <c r="J108" i="22"/>
  <c r="J107" i="22"/>
  <c r="J102" i="22"/>
  <c r="J101" i="22"/>
  <c r="J97" i="22"/>
  <c r="J96" i="22"/>
  <c r="J90" i="22"/>
  <c r="J89" i="22"/>
  <c r="J86" i="22"/>
  <c r="J85" i="22"/>
  <c r="J84" i="22"/>
  <c r="J76" i="22"/>
  <c r="J75" i="22"/>
  <c r="J68" i="22"/>
  <c r="J67" i="22"/>
  <c r="J66" i="22"/>
  <c r="J62" i="22"/>
  <c r="J61" i="22"/>
  <c r="J57" i="22"/>
  <c r="J56" i="22"/>
  <c r="J55" i="22"/>
  <c r="J7" i="22"/>
  <c r="I71" i="22" s="1"/>
  <c r="I93" i="23" l="1"/>
  <c r="J93" i="23" s="1"/>
  <c r="I63" i="23"/>
  <c r="J63" i="23" s="1"/>
  <c r="I88" i="23"/>
  <c r="J88" i="23" s="1"/>
  <c r="I95" i="23"/>
  <c r="J95" i="23" s="1"/>
  <c r="I103" i="23"/>
  <c r="J103" i="23" s="1"/>
  <c r="I26" i="23"/>
  <c r="J26" i="23" s="1"/>
  <c r="I64" i="23"/>
  <c r="J64" i="23" s="1"/>
  <c r="I72" i="23"/>
  <c r="J72" i="23" s="1"/>
  <c r="I104" i="23"/>
  <c r="J104" i="23" s="1"/>
  <c r="I112" i="23"/>
  <c r="J112" i="23" s="1"/>
  <c r="I82" i="23"/>
  <c r="J82" i="23" s="1"/>
  <c r="I69" i="23"/>
  <c r="J69" i="23" s="1"/>
  <c r="I100" i="23"/>
  <c r="J100" i="23" s="1"/>
  <c r="I54" i="23"/>
  <c r="J54" i="23" s="1"/>
  <c r="I71" i="23"/>
  <c r="J71" i="23" s="1"/>
  <c r="I98" i="23"/>
  <c r="J98" i="23" s="1"/>
  <c r="I113" i="23"/>
  <c r="J113" i="23" s="1"/>
  <c r="I28" i="23"/>
  <c r="J28" i="23" s="1"/>
  <c r="I60" i="23"/>
  <c r="J60" i="23" s="1"/>
  <c r="I52" i="23"/>
  <c r="J52" i="23" s="1"/>
  <c r="I70" i="23"/>
  <c r="J70" i="23" s="1"/>
  <c r="I77" i="23"/>
  <c r="J77" i="23" s="1"/>
  <c r="I94" i="23"/>
  <c r="J94" i="23" s="1"/>
  <c r="I109" i="23"/>
  <c r="J109" i="23" s="1"/>
  <c r="I25" i="23"/>
  <c r="J25" i="23" s="1"/>
  <c r="I27" i="23"/>
  <c r="J27" i="23" s="1"/>
  <c r="I73" i="23"/>
  <c r="J73" i="23" s="1"/>
  <c r="I91" i="23"/>
  <c r="J91" i="23" s="1"/>
  <c r="I105" i="23"/>
  <c r="J105" i="23" s="1"/>
  <c r="I83" i="23"/>
  <c r="J83" i="23" s="1"/>
  <c r="I74" i="23"/>
  <c r="J74" i="23" s="1"/>
  <c r="I92" i="23"/>
  <c r="J92" i="23" s="1"/>
  <c r="I99" i="23"/>
  <c r="J99" i="23" s="1"/>
  <c r="I106" i="23"/>
  <c r="J106" i="23" s="1"/>
  <c r="I114" i="23"/>
  <c r="J114" i="23" s="1"/>
  <c r="I59" i="23"/>
  <c r="J59" i="23" s="1"/>
  <c r="I115" i="23"/>
  <c r="J115" i="23" s="1"/>
  <c r="I23" i="23"/>
  <c r="J23" i="23" s="1"/>
  <c r="I52" i="22"/>
  <c r="J52" i="22" s="1"/>
  <c r="I63" i="22"/>
  <c r="J63" i="22" s="1"/>
  <c r="I72" i="22"/>
  <c r="J72" i="22" s="1"/>
  <c r="I64" i="22"/>
  <c r="J64" i="22" s="1"/>
  <c r="I73" i="22"/>
  <c r="J73" i="22" s="1"/>
  <c r="I54" i="22"/>
  <c r="J54" i="22" s="1"/>
  <c r="I74" i="22"/>
  <c r="I69" i="22"/>
  <c r="J69" i="22" s="1"/>
  <c r="I77" i="22"/>
  <c r="J77" i="22" s="1"/>
  <c r="I59" i="22"/>
  <c r="J59" i="22" s="1"/>
  <c r="I70" i="22"/>
  <c r="J70" i="22" s="1"/>
  <c r="I60" i="22"/>
  <c r="J60" i="22" s="1"/>
  <c r="J71" i="22"/>
  <c r="J118" i="23" l="1"/>
  <c r="J79" i="23"/>
  <c r="J120" i="23" s="1"/>
  <c r="J33" i="23"/>
  <c r="J5" i="22"/>
  <c r="J124" i="23" l="1"/>
  <c r="I87" i="22"/>
  <c r="J87" i="22" s="1"/>
  <c r="I88" i="22"/>
  <c r="J88" i="22" s="1"/>
  <c r="I112" i="22"/>
  <c r="J112" i="22" s="1"/>
  <c r="J74" i="22"/>
  <c r="I83" i="22"/>
  <c r="J83" i="22" s="1"/>
  <c r="I95" i="22"/>
  <c r="J95" i="22" s="1"/>
  <c r="I113" i="22"/>
  <c r="J113" i="22" s="1"/>
  <c r="I109" i="22"/>
  <c r="J109" i="22" s="1"/>
  <c r="I98" i="22"/>
  <c r="J98" i="22" s="1"/>
  <c r="I93" i="22"/>
  <c r="J93" i="22" s="1"/>
  <c r="I105" i="22"/>
  <c r="J105" i="22" s="1"/>
  <c r="I94" i="22"/>
  <c r="J94" i="22" s="1"/>
  <c r="I106" i="22"/>
  <c r="J106" i="22" s="1"/>
  <c r="I82" i="22"/>
  <c r="J82" i="22" s="1"/>
  <c r="I114" i="22"/>
  <c r="J114" i="22" s="1"/>
  <c r="I91" i="22"/>
  <c r="J91" i="22" s="1"/>
  <c r="I103" i="22"/>
  <c r="J103" i="22" s="1"/>
  <c r="I115" i="22"/>
  <c r="J115" i="22" s="1"/>
  <c r="I92" i="22"/>
  <c r="J92" i="22" s="1"/>
  <c r="I104" i="22"/>
  <c r="J104" i="22" s="1"/>
  <c r="I99" i="22"/>
  <c r="J99" i="22" s="1"/>
  <c r="I100" i="22"/>
  <c r="J100" i="22" s="1"/>
  <c r="I23" i="22"/>
  <c r="J23" i="22" s="1"/>
  <c r="I28" i="22"/>
  <c r="J28" i="22" s="1"/>
  <c r="I27" i="22"/>
  <c r="J27" i="22" s="1"/>
  <c r="I26" i="22"/>
  <c r="J26" i="22" s="1"/>
  <c r="I25" i="22"/>
  <c r="J25" i="22" s="1"/>
  <c r="I24" i="22"/>
  <c r="J24" i="22" s="1"/>
  <c r="J33" i="22" l="1"/>
  <c r="J81" i="22"/>
  <c r="J78" i="22"/>
  <c r="J118" i="22" l="1"/>
  <c r="J79" i="22"/>
  <c r="J120" i="22" l="1"/>
  <c r="J124" i="22" s="1"/>
</calcChain>
</file>

<file path=xl/sharedStrings.xml><?xml version="1.0" encoding="utf-8"?>
<sst xmlns="http://schemas.openxmlformats.org/spreadsheetml/2006/main" count="414" uniqueCount="148">
  <si>
    <t xml:space="preserve"> </t>
  </si>
  <si>
    <t>SCGAS - DTC</t>
  </si>
  <si>
    <t>SERVIÇO</t>
  </si>
  <si>
    <t>UN</t>
  </si>
  <si>
    <t>PREÇO UNIT.</t>
  </si>
  <si>
    <t>PREÇO</t>
  </si>
  <si>
    <t>PARCIAL (R$)</t>
  </si>
  <si>
    <t>(B)</t>
  </si>
  <si>
    <t>1.1</t>
  </si>
  <si>
    <t>m</t>
  </si>
  <si>
    <t>4.1</t>
  </si>
  <si>
    <t>4.2</t>
  </si>
  <si>
    <t>6.1</t>
  </si>
  <si>
    <t>RUAS / AVENIDAS:</t>
  </si>
  <si>
    <t>6.1.1</t>
  </si>
  <si>
    <t>COM REAPROVEITAMENTO DE MATERIAL (m²)</t>
  </si>
  <si>
    <t>m²</t>
  </si>
  <si>
    <t>COM FORNECIMENTO DE MATERIAL (m²)</t>
  </si>
  <si>
    <t>6.1.2</t>
  </si>
  <si>
    <t>ASFALTO (CBUQ) (e=5cm)</t>
  </si>
  <si>
    <t>ASFALTO (CBUQ) (e=3cm)</t>
  </si>
  <si>
    <t>PINTURA DE FAIXA, COLOCAÇÃO DE TACHAS ETC... (Sinalização Horizontal)</t>
  </si>
  <si>
    <t>m³</t>
  </si>
  <si>
    <t>PASSEIOS / CALÇADAS:</t>
  </si>
  <si>
    <t>LAJOTA / CONCRETO SIMPLES / PAVER / OUTROS REVESTIMENTOS</t>
  </si>
  <si>
    <t>7.1</t>
  </si>
  <si>
    <t>DESMONTE SEM USO DE EXPLOSIVOS (Rompedor Hidráulico/Pneumático)</t>
  </si>
  <si>
    <t>8.1</t>
  </si>
  <si>
    <t>8.2</t>
  </si>
  <si>
    <t>FORNECIMENTO DE SOLO PARA REATERRO</t>
  </si>
  <si>
    <t>FORNECIMENTO DE BICA CORRIDA / SEIXO ROLADO</t>
  </si>
  <si>
    <t>REATERRO COMPACTADO MANUALMENTE</t>
  </si>
  <si>
    <t>REATERRO COMPACTADO MECANICAMENTE</t>
  </si>
  <si>
    <t>REGULARIZAÇÃO, ENVOLTÓRIA OU REATERRO DE VALAS C/ AREIA ADENSADA HIDR.</t>
  </si>
  <si>
    <t>PLACA DE CONCRETO ENTERRADA CONFORME DE-40-330.SCG.001</t>
  </si>
  <si>
    <t xml:space="preserve">OBS: </t>
  </si>
  <si>
    <t>PLANILHA  DE PREÇOS UNITÁRIOS</t>
  </si>
  <si>
    <t>FOLHA</t>
  </si>
  <si>
    <t>OBJETO</t>
  </si>
  <si>
    <t>QUANT.</t>
  </si>
  <si>
    <t>(A)</t>
  </si>
  <si>
    <t>(C)</t>
  </si>
  <si>
    <t>8.3</t>
  </si>
  <si>
    <t>ANEXO L</t>
  </si>
  <si>
    <t>NOME DO LICITANTE</t>
  </si>
  <si>
    <t>PROPOSTO (R$)</t>
  </si>
  <si>
    <t>DATA:</t>
  </si>
  <si>
    <t>4.2.1</t>
  </si>
  <si>
    <t>1.1.1</t>
  </si>
  <si>
    <t>CONCRETO ARMADO (fck≥15Mpa)</t>
  </si>
  <si>
    <t>SUBTOTAL 1</t>
  </si>
  <si>
    <t>PROCEDIMENTO LICITATÓRIO ELETRÔNICO</t>
  </si>
  <si>
    <t>PESO</t>
  </si>
  <si>
    <t>DO ITEM</t>
  </si>
  <si>
    <t>(D) = (AXC)</t>
  </si>
  <si>
    <t>Valor de referência para composição de preços unitários.</t>
  </si>
  <si>
    <t>DN 32 mm SEM PURGA</t>
  </si>
  <si>
    <t>VÁLVULA DN 32mm até 125mm</t>
  </si>
  <si>
    <t>TUBO PE 100 DN 32mm (Eletrofusão)</t>
  </si>
  <si>
    <t xml:space="preserve">PARALELEPÍPEDO / BLOKRET / LAJOTA / PAVER:  </t>
  </si>
  <si>
    <t>TACHÃO (SCGÁS) DE SINALIZAÇÃO CONFORME ET - 40.300.SCG.008 (Figura 13).</t>
  </si>
  <si>
    <t>TACHÃO (SCGÁS) DE SINALIZAÇÃO DE VES CONFORME ET - 40.300.SCG.008 (Figuras 18 e 19).</t>
  </si>
  <si>
    <t>PE-80/100 - DN 32 ATÉ 125mm, assentada em calçada</t>
  </si>
  <si>
    <t>3.1</t>
  </si>
  <si>
    <t>3.1.1</t>
  </si>
  <si>
    <t>3.2</t>
  </si>
  <si>
    <t>4.1.1</t>
  </si>
  <si>
    <t>4.1.1.1</t>
  </si>
  <si>
    <t>4.1.1.2</t>
  </si>
  <si>
    <t>4.1.2</t>
  </si>
  <si>
    <t>4.1.3</t>
  </si>
  <si>
    <t>4.1.4</t>
  </si>
  <si>
    <t>4.1.5</t>
  </si>
  <si>
    <t>5.1</t>
  </si>
  <si>
    <t>7.2</t>
  </si>
  <si>
    <t>7.3</t>
  </si>
  <si>
    <t>7.4</t>
  </si>
  <si>
    <t>7.5</t>
  </si>
  <si>
    <t>10.1</t>
  </si>
  <si>
    <t>11.1</t>
  </si>
  <si>
    <t>9.1</t>
  </si>
  <si>
    <t>3.1.2</t>
  </si>
  <si>
    <t>TUBO PE 100 DN 63mm (Eletrofusão)</t>
  </si>
  <si>
    <t>DN 63 mm SEM PURGA</t>
  </si>
  <si>
    <t>FORNECIMENTO E INSTALAÇÃO DE DISPOSITIVOS DE SINALIZAÇÃO, IDENTIFICAÇÃO E PROTEÇÃO DE DUTOS E FAIXAS, conforme item 4.10 do MD (ANEXO Q4).</t>
  </si>
  <si>
    <t>9.2</t>
  </si>
  <si>
    <t>9.3</t>
  </si>
  <si>
    <t>11.2</t>
  </si>
  <si>
    <t>TUBO PE-100 DN 32mm (PNEUMÁTICA "Tatuzinho")</t>
  </si>
  <si>
    <t xml:space="preserve">INSTALAÇÃO DE ABRIGO METÁLICO </t>
  </si>
  <si>
    <t xml:space="preserve">CONSTRUÇÃO DO ABRIGO EM ALVENARIA </t>
  </si>
  <si>
    <t>TUBO PE-100 DN 63mm (PNEUMÁTICA "Tatuzinho")</t>
  </si>
  <si>
    <t>5.2</t>
  </si>
  <si>
    <t>DESMONTE COM USO DE DGGI-FR (REFERENCIA PYROBLASTER)</t>
  </si>
  <si>
    <t>SUBTOTAL 2</t>
  </si>
  <si>
    <t>3.2.5</t>
  </si>
  <si>
    <t>3.2.6</t>
  </si>
  <si>
    <t>ITEM</t>
  </si>
  <si>
    <t>RECOMPOSIÇÃO DE VALAS, conforme item 3.11 do MD (ANEXO Q4).</t>
  </si>
  <si>
    <t>INSTALAÇÃO, RELOCAÇÃO OU TROCA DE ESTAÇÕES (CRMs / ERPMs), conf. item 3.13 do MD (ANEXO Q4)</t>
  </si>
  <si>
    <t>SERVIÇOS PARA DERIVAÇÃO COM FURO EM CARGA EM REDE PE 80/100, conf. item 3.15 do MD (ANEXO Q4).</t>
  </si>
  <si>
    <t>PLANILHA  DE PREÇOS UNITÁRIOS - PPU</t>
  </si>
  <si>
    <t>Adminstração do Contrato</t>
  </si>
  <si>
    <t>MÊS</t>
  </si>
  <si>
    <t>Contratação de Condomínio Residencial Habitado – Parcela Fixa</t>
  </si>
  <si>
    <t>Contratação de Condomínio Residencial Habitado – Parcela Variável – por número de Unidades Residenciais</t>
  </si>
  <si>
    <t>Contratação de Clientes do Segmento Comercial</t>
  </si>
  <si>
    <t>1) As quantidades de serviços constantes da planilha de preços unitários são estimadas, podendo, por conseguinte, ocorrer uma variação para mais ou para menos, sem que caiba ao contratado o direito a qualquer reclamação, indenização ou de solicitar alteração dos preços unitários propostos.</t>
  </si>
  <si>
    <t>2) O valor a ser pago pela SCGÁS pela execução dos serviços será o resultado da somatória dos valores dos preços parciais estabelecidos na tabela acima PPU aplicados aos serviços efetivamente realizados e aceitos pela FISCALIZAÇÃO, em conformidade com o disposto no Anexo Q8 – Critérios de Medição.</t>
  </si>
  <si>
    <t>3) Nos preços estabelecidos no Contrato estão incluídas todas as despesas que onerem, direta ou indiretamente, os serviços contratados, bem como o lucro (bonificação), não cabendo quaisquer reivindicações da CONTRATADA, a título de revisão de preço ou reembolso, seja a que título for.</t>
  </si>
  <si>
    <t>4) Estão incluídas nos valores unitários todas as despesas diretas e indiretas decorrentes de produtividade da equipe, inclusive material de escritório, acesso aos clientes potenciais, logística, entre outras.</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</si>
  <si>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O orçamento estimado do objeto a ser contratado foi obtido com base em contratações similares realizadas pela própria SCGÁS, conforme previsto no inciso III do art. 9 do Regulamento de Licitações e Contratos da SCGÁS.</t>
  </si>
  <si>
    <t>PE-80/100 - DN 32 ATÉ 125mm, assentada em ruas, avenidas, etc. (Até 2 metros de profundidade)</t>
  </si>
  <si>
    <t>11.3</t>
  </si>
  <si>
    <t>PE-80/100 - DN 32 ATÉ 125mm, assentada em ruas, avenidas, etc. (Acima de 2 metros de profundidade - medido na geratriz superior da rede existente)</t>
  </si>
  <si>
    <t>11.4</t>
  </si>
  <si>
    <t>Elaboração de Croqui de interligação</t>
  </si>
  <si>
    <t>ELABORAÇÃO DE CROQUI DE INTERLIGAÇÃO, MD-40.300.SCG.031 (ANEXO Q5) E DEMAIS ANEXOS DO CONTRATO.</t>
  </si>
  <si>
    <t xml:space="preserve">ELABORAÇÃO DE CROQUI DE INTERLIGAÇÃO </t>
  </si>
  <si>
    <t>LANÇAMENTO DE TUBULAÇÃO POR MÉTODO NÃO DESTRUTIVO COM PERFURATRIZ "PNEUMÁTICA", conforme item 3.7.2 do MD (ANEXO Q4);</t>
  </si>
  <si>
    <t>IMPLANTAÇÃO DO CONTRATO, MOBILIZAÇÃO E DESMOBILIZAÇÃO, conforme itens 3.7.1 e 3.7.2 do MD (ANEXO Q4)</t>
  </si>
  <si>
    <t>ASSENTAMENTO DE TUBULAÇÃO, conforme item 3.8 do MD (ANEXO Q4):</t>
  </si>
  <si>
    <t>ASSENTAMENTO DE TUBULAÇÃO (PEAD), conforme item 3.8.1 do MD (ANEXO Q4);</t>
  </si>
  <si>
    <t>9.4</t>
  </si>
  <si>
    <t>ADEQUAÇÃO DE ESTAÇÃO (ALTERAÇÃO DE MEDIDOR, AJUSTES DE CONEXÕES E SKID, REPOSICIONAMENTO DE FLAGES)</t>
  </si>
  <si>
    <t>DESMONTE DE ROCHAS NA VALA, conforme item 3.10 do MD (ANEXO Q4).</t>
  </si>
  <si>
    <t>RESTAURAÇÃO DO PAVIMENTO COM FORNECIMENTO DE MATERIAIS, conforme item 3.9 do MD (ANEXO Q4):</t>
  </si>
  <si>
    <t xml:space="preserve">INSTALAÇÃO DE VÁLVULAS DE BLOQUEIO DE CLIENTE (PE-100), conforme item 3.11.1 do MD (ANEXO Q4). </t>
  </si>
  <si>
    <t>INSTALAÇÃO DE VÁLVULAS DE BLOQUEIO INTERMEDIÁRIAS.</t>
  </si>
  <si>
    <t>INSTALAÇÃO DE CRM/ERPM</t>
  </si>
  <si>
    <t>EXECUÇÃO DA DERIVAÇÃO A PARTIR DE VÁLVULA PEAD DE ESPERA JÁ INSTALADA E GASEIFICADA. (item 3.15 do Anexo Q4)</t>
  </si>
  <si>
    <t xml:space="preserve">   </t>
  </si>
  <si>
    <t>Construção, montagem e demais serviços necessários para a execução de ramais para Interligações de novos consumidores à Rede de Distribuição de Gás Natural nas Regiões C, D e E.</t>
  </si>
  <si>
    <t>Serviço de prospecção de potenciais clientes do Mercado Urbano (segmentos residencial e comercial) nas Regiões C, D e E</t>
  </si>
  <si>
    <t>Validação de Leads - potencial de Mercado Urbano e válvulas de espera</t>
  </si>
  <si>
    <t>Realização check list de acompanhamento de obra cliente contratado</t>
  </si>
  <si>
    <t>Esgotamento de vala com rebaixamento de lençol</t>
  </si>
  <si>
    <t>ITEM: Construção, montagem e demais serviços necessários para a execução de ramais para Interligações de novos consumidores à Rede de Distribuição de Gás Natural nas Regiões C, D e E.</t>
  </si>
  <si>
    <t>Serviço de prospecção de potenciais clientes do Mercado Urbano (segmentos residencial e comercial) nas regiões C, D e E</t>
  </si>
  <si>
    <t>ITEM: Serviço de prospecção de potenciais clientes do Mercado Urbano (segmentos residencial e comercial) nas Regiões C, D e E</t>
  </si>
  <si>
    <t>INSTRUÇÕES PARA PREENCHIMENTO: O licitante deve inserir o valor de referência para composição de preços unitários na célula J3 (colorida em amarelo). Os preços unitários obedecem à proporcionalidade definida com base nos pesos indicados, conforme previsto no item 6.7.5.2. do Edital. O licitante é responsável pelo preenchimento desta planilha e por seus preços unitários e global ofertados.</t>
  </si>
  <si>
    <t>Preço global ofertado a ser registrado no sistema eletrônico, conforme item 6.7.5.2. do edital.</t>
  </si>
  <si>
    <t>Preço de serviço de interligação ofertado , conforme item 6.7.5.2. do edital.</t>
  </si>
  <si>
    <t>Preço de prospeção ofertado , conforme item 6.7.5.2. do edital.</t>
  </si>
  <si>
    <t>PLE-005/25</t>
  </si>
  <si>
    <t>Preço de serviço de interligação ofertado conforme item 6.7.5.2. do edital.</t>
  </si>
  <si>
    <t>Preço global ofertado a ser registrado no sistema eletrônico, conforme item 6.7.5.1. do edital.</t>
  </si>
  <si>
    <t>Preço de prospecção ofertado conforme item 6.7.5.2. do edital.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</si>
</sst>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_(&quot;R$ &quot;* #,##0.00_);_(&quot;R$ &quot;* \(#,##0.00\);_(&quot;R$ &quot;* &quot;-&quot;??_);_(@_)"/>
    <numFmt numFmtId="165" formatCode="#,##0.00000"/>
    <numFmt numFmtId="166" formatCode="&quot;$&quot;#,##0.0_);[Red]\(&quot;$&quot;#,##0.0\)"/>
    <numFmt numFmtId="167" formatCode="&quot;$&quot;#,##0.00_);[Red]\(&quot;$&quot;#,##0.00\)"/>
    <numFmt numFmtId="168" formatCode="&quot;$&quot;#,##0_);[Red]\(&quot;$&quot;#,##0\)"/>
    <numFmt numFmtId="169" formatCode="_([$€-2]* #,##0.00_);_([$€-2]* \(#,##0.00\);_([$€-2]* &quot;-&quot;??_)"/>
    <numFmt numFmtId="170" formatCode="_-&quot;£&quot;* #,##0.00_-;\-&quot;£&quot;* #,##0.00_-;_-&quot;£&quot;* &quot;-&quot;??_-;_-@_-"/>
    <numFmt numFmtId="171" formatCode="###0_);\(###0\)"/>
    <numFmt numFmtId="172" formatCode="&quot;£&quot;#,##0.00;\-&quot;£&quot;#,##0.00"/>
    <numFmt numFmtId="173" formatCode="0.0%;[Red]\(0.0%\)"/>
    <numFmt numFmtId="174" formatCode="#,##0.0_);[Red]\(#,##0.0\)"/>
    <numFmt numFmtId="175" formatCode="0.00_)"/>
    <numFmt numFmtId="176" formatCode="#,##0.000_);[Red]\(#,##0.000\)"/>
    <numFmt numFmtId="177" formatCode="#,##0.000;[Red]\(#,##0.000\)"/>
    <numFmt numFmtId="178" formatCode="_(* #,##0.00_);_(* \(#,##0.00\);_(* &quot;-&quot;??_);_(@_)"/>
    <numFmt numFmtId="179" formatCode="_(* #,##0.0_);_(* \(#,##0.0\);_(* &quot;-&quot;?_);_(@_)"/>
    <numFmt numFmtId="180" formatCode="#,##0.00;[Red]\-#,##0.00;;"/>
    <numFmt numFmtId="181" formatCode="0.000000000000000"/>
    <numFmt numFmtId="182" formatCode="#,##0.0000"/>
    <numFmt numFmtId="183" formatCode="0.0000%"/>
  </numFmts>
  <fonts count="5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2"/>
      <name val="Arial"/>
      <family val="2"/>
    </font>
    <font>
      <sz val="10"/>
      <name val="MS Sans Serif"/>
      <family val="2"/>
    </font>
    <font>
      <sz val="8"/>
      <name val="Arial"/>
      <family val="2"/>
    </font>
    <font>
      <b/>
      <sz val="12"/>
      <name val="Calibri"/>
      <family val="2"/>
      <scheme val="minor"/>
    </font>
    <font>
      <sz val="12"/>
      <name val="Calibri"/>
      <family val="2"/>
      <scheme val="minor"/>
    </font>
    <font>
      <sz val="10"/>
      <name val="Arial"/>
      <family val="2"/>
    </font>
    <font>
      <sz val="11"/>
      <color indexed="8"/>
      <name val="Calibri"/>
      <family val="2"/>
    </font>
    <font>
      <sz val="11"/>
      <color indexed="9"/>
      <name val="Calibri"/>
      <family val="2"/>
    </font>
    <font>
      <sz val="12"/>
      <name val="Courier"/>
      <family val="3"/>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8"/>
      <name val="Arial"/>
      <family val="2"/>
    </font>
    <font>
      <sz val="11"/>
      <name val="??"/>
      <family val="3"/>
      <charset val="129"/>
    </font>
    <font>
      <b/>
      <sz val="8"/>
      <name val="Arial"/>
      <family val="2"/>
    </font>
    <font>
      <sz val="11"/>
      <color indexed="62"/>
      <name val="Calibri"/>
      <family val="2"/>
    </font>
    <font>
      <i/>
      <sz val="11"/>
      <color indexed="23"/>
      <name val="Calibri"/>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name val="Times New Roman"/>
      <family val="1"/>
    </font>
    <font>
      <sz val="10"/>
      <color indexed="12"/>
      <name val="Arial"/>
      <family val="2"/>
    </font>
    <font>
      <sz val="8"/>
      <color indexed="39"/>
      <name val="Arial"/>
      <family val="2"/>
    </font>
    <font>
      <sz val="11"/>
      <color indexed="60"/>
      <name val="Calibri"/>
      <family val="2"/>
    </font>
    <font>
      <sz val="7"/>
      <name val="Small Fonts"/>
      <family val="2"/>
    </font>
    <font>
      <b/>
      <i/>
      <sz val="16"/>
      <name val="Helv"/>
    </font>
    <font>
      <b/>
      <sz val="11"/>
      <color indexed="63"/>
      <name val="Calibri"/>
      <family val="2"/>
    </font>
    <font>
      <sz val="8"/>
      <color indexed="10"/>
      <name val="Arial"/>
      <family val="2"/>
    </font>
    <font>
      <sz val="11"/>
      <color indexed="10"/>
      <name val="Calibri"/>
      <family val="2"/>
    </font>
    <font>
      <b/>
      <sz val="18"/>
      <color indexed="56"/>
      <name val="Cambria"/>
      <family val="2"/>
    </font>
    <font>
      <b/>
      <sz val="11"/>
      <color indexed="8"/>
      <name val="Calibri"/>
      <family val="2"/>
    </font>
    <font>
      <sz val="8"/>
      <color indexed="9"/>
      <name val="Arial"/>
      <family val="2"/>
    </font>
    <font>
      <b/>
      <sz val="14"/>
      <name val="Calibri"/>
      <family val="2"/>
      <scheme val="minor"/>
    </font>
    <font>
      <b/>
      <sz val="16"/>
      <name val="Calibri"/>
      <family val="2"/>
      <scheme val="minor"/>
    </font>
    <font>
      <sz val="11"/>
      <name val="Calibri"/>
      <family val="2"/>
      <scheme val="minor"/>
    </font>
    <font>
      <b/>
      <sz val="18"/>
      <name val="Calibri"/>
      <family val="2"/>
      <scheme val="minor"/>
    </font>
    <font>
      <b/>
      <sz val="11"/>
      <name val="Calibri"/>
      <family val="2"/>
      <scheme val="minor"/>
    </font>
    <font>
      <sz val="18"/>
      <color indexed="56"/>
      <name val="Cambria"/>
      <family val="2"/>
    </font>
    <font>
      <sz val="10"/>
      <name val="Arial"/>
      <family val="2"/>
    </font>
    <font>
      <b/>
      <i/>
      <sz val="14"/>
      <name val="Calibri"/>
      <family val="2"/>
      <scheme val="minor"/>
    </font>
    <font>
      <b/>
      <sz val="14"/>
      <color indexed="56"/>
      <name val="Cambria"/>
      <family val="2"/>
    </font>
    <font>
      <b/>
      <i/>
      <sz val="14"/>
      <color rgb="FFFF0000"/>
      <name val="Calibri"/>
      <family val="2"/>
      <scheme val="minor"/>
    </font>
  </fonts>
  <fills count="3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1"/>
        <bgColor indexed="64"/>
      </patternFill>
    </fill>
    <fill>
      <patternFill patternType="solid">
        <fgColor indexed="43"/>
        <bgColor indexed="64"/>
      </patternFill>
    </fill>
    <fill>
      <patternFill patternType="solid">
        <fgColor rgb="FFFFFFCC"/>
        <bgColor indexed="64"/>
      </patternFill>
    </fill>
    <fill>
      <patternFill patternType="solid">
        <fgColor rgb="FFCCFFCC"/>
        <bgColor indexed="64"/>
      </patternFill>
    </fill>
  </fills>
  <borders count="72">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style="hair">
        <color theme="0" tint="-0.499984740745262"/>
      </bottom>
      <diagonal/>
    </border>
    <border>
      <left style="thin">
        <color indexed="64"/>
      </left>
      <right style="thin">
        <color indexed="64"/>
      </right>
      <top/>
      <bottom style="hair">
        <color theme="0" tint="-0.499984740745262"/>
      </bottom>
      <diagonal/>
    </border>
    <border>
      <left/>
      <right style="medium">
        <color indexed="64"/>
      </right>
      <top style="hair">
        <color theme="0" tint="-0.499984740745262"/>
      </top>
      <bottom style="hair">
        <color theme="0" tint="-0.499984740745262"/>
      </bottom>
      <diagonal/>
    </border>
    <border>
      <left/>
      <right style="medium">
        <color indexed="64"/>
      </right>
      <top style="medium">
        <color indexed="64"/>
      </top>
      <bottom style="hair">
        <color theme="0" tint="-0.499984740745262"/>
      </bottom>
      <diagonal/>
    </border>
    <border>
      <left/>
      <right style="medium">
        <color indexed="64"/>
      </right>
      <top/>
      <bottom style="hair">
        <color theme="0" tint="-0.499984740745262"/>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top style="medium">
        <color indexed="64"/>
      </top>
      <bottom style="hair">
        <color theme="0" tint="-0.499984740745262"/>
      </bottom>
      <diagonal/>
    </border>
    <border>
      <left style="medium">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top/>
      <bottom style="hair">
        <color theme="0" tint="-0.499984740745262"/>
      </bottom>
      <diagonal/>
    </border>
    <border>
      <left style="medium">
        <color indexed="64"/>
      </left>
      <right/>
      <top style="hair">
        <color theme="0" tint="-0.499984740745262"/>
      </top>
      <bottom style="medium">
        <color indexed="64"/>
      </bottom>
      <diagonal/>
    </border>
    <border>
      <left/>
      <right style="medium">
        <color indexed="64"/>
      </right>
      <top style="hair">
        <color theme="0" tint="-0.499984740745262"/>
      </top>
      <bottom style="medium">
        <color indexed="64"/>
      </bottom>
      <diagonal/>
    </border>
    <border>
      <left/>
      <right/>
      <top style="medium">
        <color indexed="64"/>
      </top>
      <bottom style="hair">
        <color theme="0" tint="-0.4999847407452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s>
  <cellStyleXfs count="222">
    <xf numFmtId="0" fontId="0" fillId="0" borderId="0"/>
    <xf numFmtId="164" fontId="6" fillId="0" borderId="0" applyFont="0" applyFill="0" applyBorder="0" applyAlignment="0" applyProtection="0"/>
    <xf numFmtId="0" fontId="8" fillId="0" borderId="0"/>
    <xf numFmtId="164" fontId="12" fillId="0" borderId="0" applyFont="0" applyFill="0" applyBorder="0" applyAlignment="0" applyProtection="0"/>
    <xf numFmtId="9" fontId="12" fillId="0" borderId="0" applyFont="0" applyFill="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165" fontId="15" fillId="21" borderId="21">
      <alignment horizontal="center" vertical="center"/>
    </xf>
    <xf numFmtId="0" fontId="16" fillId="4" borderId="0" applyNumberFormat="0" applyBorder="0" applyAlignment="0" applyProtection="0"/>
    <xf numFmtId="0" fontId="17" fillId="5" borderId="0" applyNumberFormat="0" applyBorder="0" applyAlignment="0" applyProtection="0"/>
    <xf numFmtId="0" fontId="18" fillId="22" borderId="22" applyNumberFormat="0" applyAlignment="0" applyProtection="0"/>
    <xf numFmtId="0" fontId="18" fillId="22" borderId="22" applyNumberFormat="0" applyAlignment="0" applyProtection="0"/>
    <xf numFmtId="0" fontId="19" fillId="23" borderId="23" applyNumberFormat="0" applyAlignment="0" applyProtection="0"/>
    <xf numFmtId="0" fontId="20" fillId="0" borderId="24" applyNumberFormat="0" applyFill="0" applyAlignment="0" applyProtection="0"/>
    <xf numFmtId="0" fontId="19" fillId="23" borderId="23" applyNumberFormat="0" applyAlignment="0" applyProtection="0"/>
    <xf numFmtId="166" fontId="21" fillId="0" borderId="0" applyFont="0" applyFill="0" applyBorder="0" applyAlignment="0"/>
    <xf numFmtId="167" fontId="12" fillId="0" borderId="0" applyFont="0" applyFill="0" applyBorder="0" applyAlignment="0"/>
    <xf numFmtId="168" fontId="22" fillId="0" borderId="0">
      <protection locked="0"/>
    </xf>
    <xf numFmtId="15" fontId="23" fillId="0" borderId="0" applyFill="0" applyBorder="0" applyAlignment="0"/>
    <xf numFmtId="0" fontId="12" fillId="24" borderId="0" applyFont="0" applyFill="0" applyBorder="0" applyAlignment="0" applyProtection="0"/>
    <xf numFmtId="0" fontId="12" fillId="24" borderId="13" applyFont="0" applyFill="0" applyBorder="0" applyAlignment="0" applyProtection="0"/>
    <xf numFmtId="17" fontId="23" fillId="0" borderId="0" applyFill="0" applyBorder="0">
      <alignment horizontal="right"/>
    </xf>
    <xf numFmtId="168" fontId="22" fillId="0" borderId="0">
      <protection locked="0"/>
    </xf>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24" fillId="8" borderId="22" applyNumberFormat="0" applyAlignment="0" applyProtection="0"/>
    <xf numFmtId="169" fontId="12" fillId="0" borderId="0" applyFont="0" applyFill="0" applyBorder="0" applyAlignment="0" applyProtection="0"/>
    <xf numFmtId="0" fontId="25" fillId="0" borderId="0" applyNumberFormat="0" applyFill="0" applyBorder="0" applyAlignment="0" applyProtection="0"/>
    <xf numFmtId="170" fontId="15" fillId="0" borderId="0">
      <protection locked="0"/>
    </xf>
    <xf numFmtId="171" fontId="12" fillId="24" borderId="0" applyFont="0" applyFill="0" applyBorder="0" applyAlignment="0"/>
    <xf numFmtId="172" fontId="15" fillId="0" borderId="0">
      <protection locked="0"/>
    </xf>
    <xf numFmtId="0" fontId="17" fillId="5" borderId="0" applyNumberFormat="0" applyBorder="0" applyAlignment="0" applyProtection="0"/>
    <xf numFmtId="38" fontId="21" fillId="25" borderId="0" applyNumberFormat="0" applyFont="0" applyBorder="0" applyAlignment="0">
      <protection hidden="1"/>
    </xf>
    <xf numFmtId="0" fontId="26" fillId="0" borderId="0" applyNumberFormat="0" applyFill="0" applyBorder="0" applyAlignment="0" applyProtection="0"/>
    <xf numFmtId="0" fontId="27" fillId="0" borderId="25" applyNumberFormat="0" applyFill="0" applyAlignment="0" applyProtection="0"/>
    <xf numFmtId="0" fontId="28" fillId="0" borderId="26" applyNumberFormat="0" applyFill="0" applyAlignment="0" applyProtection="0"/>
    <xf numFmtId="0" fontId="29" fillId="0" borderId="27" applyNumberFormat="0" applyFill="0" applyAlignment="0" applyProtection="0"/>
    <xf numFmtId="0" fontId="29" fillId="0" borderId="0" applyNumberFormat="0" applyFill="0" applyBorder="0" applyAlignment="0" applyProtection="0"/>
    <xf numFmtId="0" fontId="30" fillId="0" borderId="0">
      <protection locked="0"/>
    </xf>
    <xf numFmtId="0" fontId="30" fillId="0" borderId="0">
      <protection locked="0"/>
    </xf>
    <xf numFmtId="0" fontId="31" fillId="0" borderId="28" applyNumberFormat="0" applyFill="0" applyAlignment="0" applyProtection="0"/>
    <xf numFmtId="0" fontId="16" fillId="4" borderId="0" applyNumberFormat="0" applyBorder="0" applyAlignment="0" applyProtection="0"/>
    <xf numFmtId="0" fontId="24" fillId="8" borderId="22" applyNumberFormat="0" applyAlignment="0" applyProtection="0"/>
    <xf numFmtId="10" fontId="21" fillId="24" borderId="14" applyNumberFormat="0" applyBorder="0" applyAlignment="0" applyProtection="0"/>
    <xf numFmtId="167" fontId="21" fillId="24" borderId="0" applyFont="0" applyBorder="0" applyAlignment="0" applyProtection="0">
      <protection locked="0"/>
    </xf>
    <xf numFmtId="15" fontId="21" fillId="24" borderId="0" applyFont="0" applyBorder="0" applyAlignment="0" applyProtection="0">
      <protection locked="0"/>
    </xf>
    <xf numFmtId="171" fontId="21" fillId="24" borderId="0" applyFont="0" applyBorder="0" applyAlignment="0">
      <protection locked="0"/>
    </xf>
    <xf numFmtId="38" fontId="21" fillId="24" borderId="0">
      <protection locked="0"/>
    </xf>
    <xf numFmtId="173" fontId="21" fillId="24" borderId="0" applyFont="0" applyBorder="0" applyAlignment="0">
      <protection locked="0"/>
    </xf>
    <xf numFmtId="10" fontId="21" fillId="24" borderId="0">
      <protection locked="0"/>
    </xf>
    <xf numFmtId="174" fontId="32" fillId="24" borderId="0" applyNumberFormat="0" applyBorder="0" applyAlignment="0">
      <protection locked="0"/>
    </xf>
    <xf numFmtId="0" fontId="24" fillId="8" borderId="22" applyNumberFormat="0" applyAlignment="0" applyProtection="0"/>
    <xf numFmtId="0" fontId="20" fillId="0" borderId="24" applyNumberFormat="0" applyFill="0" applyAlignment="0" applyProtection="0"/>
    <xf numFmtId="44" fontId="12" fillId="0" borderId="0" applyFont="0" applyFill="0" applyBorder="0" applyAlignment="0" applyProtection="0"/>
    <xf numFmtId="0" fontId="15" fillId="25" borderId="0" applyFont="0" applyBorder="0" applyAlignment="0" applyProtection="0">
      <alignment horizontal="right"/>
      <protection hidden="1"/>
    </xf>
    <xf numFmtId="0" fontId="33" fillId="26" borderId="0" applyNumberFormat="0" applyBorder="0" applyAlignment="0" applyProtection="0"/>
    <xf numFmtId="0" fontId="33" fillId="26" borderId="0" applyNumberFormat="0" applyBorder="0" applyAlignment="0" applyProtection="0"/>
    <xf numFmtId="37" fontId="34" fillId="0" borderId="0"/>
    <xf numFmtId="175" fontId="35" fillId="0" borderId="0"/>
    <xf numFmtId="38" fontId="21" fillId="0" borderId="0" applyFont="0" applyFill="0" applyBorder="0" applyAlignment="0"/>
    <xf numFmtId="174" fontId="12" fillId="0" borderId="0" applyFont="0" applyFill="0" applyBorder="0" applyAlignment="0"/>
    <xf numFmtId="40" fontId="21" fillId="0" borderId="0" applyFont="0" applyFill="0" applyBorder="0" applyAlignment="0"/>
    <xf numFmtId="176" fontId="21" fillId="0" borderId="0" applyFont="0" applyFill="0" applyBorder="0" applyAlignment="0"/>
    <xf numFmtId="0" fontId="12" fillId="0" borderId="0"/>
    <xf numFmtId="0" fontId="12" fillId="0" borderId="0"/>
    <xf numFmtId="0" fontId="5" fillId="0" borderId="0"/>
    <xf numFmtId="0" fontId="13" fillId="0" borderId="0"/>
    <xf numFmtId="0" fontId="13" fillId="0" borderId="0"/>
    <xf numFmtId="0" fontId="12" fillId="0" borderId="0"/>
    <xf numFmtId="174" fontId="23" fillId="0" borderId="0" applyNumberFormat="0" applyFill="0" applyBorder="0" applyAlignment="0" applyProtection="0"/>
    <xf numFmtId="172" fontId="15" fillId="0" borderId="0" applyFont="0" applyFill="0" applyBorder="0" applyAlignment="0" applyProtection="0"/>
    <xf numFmtId="0" fontId="12" fillId="27" borderId="29" applyNumberFormat="0" applyFont="0" applyAlignment="0" applyProtection="0"/>
    <xf numFmtId="0" fontId="13" fillId="27" borderId="29" applyNumberFormat="0" applyFont="0" applyAlignment="0" applyProtection="0"/>
    <xf numFmtId="0" fontId="12" fillId="0" borderId="0" applyFont="0" applyFill="0" applyBorder="0" applyAlignment="0" applyProtection="0"/>
    <xf numFmtId="177" fontId="15" fillId="0" borderId="0" applyFont="0" applyFill="0" applyBorder="0" applyAlignment="0" applyProtection="0"/>
    <xf numFmtId="0" fontId="36" fillId="22" borderId="30" applyNumberFormat="0" applyAlignment="0" applyProtection="0"/>
    <xf numFmtId="0" fontId="12" fillId="0" borderId="0"/>
    <xf numFmtId="0" fontId="12" fillId="0" borderId="0" applyFont="0" applyFill="0" applyBorder="0" applyAlignment="0"/>
    <xf numFmtId="173" fontId="21" fillId="0" borderId="0" applyFont="0" applyFill="0" applyBorder="0" applyAlignment="0"/>
    <xf numFmtId="0" fontId="12" fillId="0" borderId="0" applyFont="0" applyFill="0" applyBorder="0" applyAlignment="0"/>
    <xf numFmtId="177" fontId="12" fillId="0" borderId="0" applyFont="0" applyFill="0" applyBorder="0" applyAlignment="0" applyProtection="0"/>
    <xf numFmtId="174" fontId="37" fillId="0" borderId="0" applyNumberFormat="0" applyFill="0" applyBorder="0" applyAlignment="0" applyProtection="0">
      <alignment horizontal="left"/>
    </xf>
    <xf numFmtId="0" fontId="36" fillId="22" borderId="30" applyNumberFormat="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4" fontId="21" fillId="28" borderId="0" applyNumberFormat="0" applyFont="0" applyBorder="0" applyAlignment="0">
      <protection hidden="1"/>
    </xf>
    <xf numFmtId="174" fontId="12" fillId="29" borderId="0" applyNumberFormat="0" applyFont="0" applyBorder="0" applyAlignment="0" applyProtection="0"/>
    <xf numFmtId="0" fontId="38" fillId="0" borderId="0" applyNumberFormat="0" applyFill="0" applyBorder="0" applyAlignment="0" applyProtection="0"/>
    <xf numFmtId="0" fontId="25" fillId="0" borderId="0" applyNumberFormat="0" applyFill="0" applyBorder="0" applyAlignment="0" applyProtection="0"/>
    <xf numFmtId="179" fontId="15" fillId="0" borderId="0" applyFill="0" applyBorder="0" applyAlignment="0" applyProtection="0">
      <alignment horizontal="right"/>
    </xf>
    <xf numFmtId="0" fontId="39" fillId="0" borderId="0" applyNumberFormat="0" applyFill="0" applyBorder="0" applyAlignment="0" applyProtection="0"/>
    <xf numFmtId="0" fontId="27" fillId="0" borderId="25" applyNumberFormat="0" applyFill="0" applyAlignment="0" applyProtection="0"/>
    <xf numFmtId="0" fontId="28" fillId="0" borderId="26" applyNumberFormat="0" applyFill="0" applyAlignment="0" applyProtection="0"/>
    <xf numFmtId="0" fontId="29" fillId="0" borderId="27" applyNumberFormat="0" applyFill="0" applyAlignment="0" applyProtection="0"/>
    <xf numFmtId="0" fontId="29" fillId="0" borderId="0" applyNumberFormat="0" applyFill="0" applyBorder="0" applyAlignment="0" applyProtection="0"/>
    <xf numFmtId="0" fontId="39" fillId="0" borderId="0" applyNumberFormat="0" applyFill="0" applyBorder="0" applyAlignment="0" applyProtection="0"/>
    <xf numFmtId="0" fontId="40" fillId="0" borderId="31" applyNumberFormat="0" applyFill="0" applyAlignment="0" applyProtection="0"/>
    <xf numFmtId="37" fontId="21" fillId="30" borderId="0" applyNumberFormat="0" applyBorder="0" applyAlignment="0" applyProtection="0"/>
    <xf numFmtId="37" fontId="21" fillId="0" borderId="0"/>
    <xf numFmtId="37" fontId="21" fillId="25" borderId="0" applyNumberFormat="0" applyBorder="0" applyAlignment="0" applyProtection="0"/>
    <xf numFmtId="3" fontId="7" fillId="0" borderId="28" applyProtection="0"/>
    <xf numFmtId="178" fontId="12" fillId="0" borderId="0" applyFont="0" applyFill="0" applyBorder="0" applyAlignment="0" applyProtection="0"/>
    <xf numFmtId="0" fontId="38" fillId="0" borderId="0" applyNumberFormat="0" applyFill="0" applyBorder="0" applyAlignment="0" applyProtection="0"/>
    <xf numFmtId="174" fontId="41" fillId="0" borderId="0" applyNumberFormat="0" applyFill="0" applyBorder="0" applyAlignment="0" applyProtection="0"/>
    <xf numFmtId="0" fontId="4" fillId="0" borderId="0"/>
    <xf numFmtId="44" fontId="4" fillId="0" borderId="0" applyFont="0" applyFill="0" applyBorder="0" applyAlignment="0" applyProtection="0"/>
    <xf numFmtId="0" fontId="6" fillId="0" borderId="0"/>
    <xf numFmtId="0" fontId="3" fillId="0" borderId="0"/>
    <xf numFmtId="178"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 fillId="0" borderId="0"/>
    <xf numFmtId="43" fontId="6" fillId="0" borderId="0" applyFont="0" applyFill="0" applyBorder="0" applyAlignment="0" applyProtection="0"/>
    <xf numFmtId="164" fontId="6" fillId="0" borderId="0" applyFont="0" applyFill="0" applyBorder="0" applyAlignment="0" applyProtection="0"/>
    <xf numFmtId="0" fontId="2" fillId="0" borderId="0"/>
    <xf numFmtId="0" fontId="6" fillId="0" borderId="0"/>
    <xf numFmtId="43" fontId="6" fillId="0" borderId="0" applyFont="0" applyFill="0" applyBorder="0" applyAlignment="0" applyProtection="0"/>
    <xf numFmtId="44" fontId="2" fillId="0" borderId="0" applyFont="0" applyFill="0" applyBorder="0" applyAlignment="0" applyProtection="0"/>
    <xf numFmtId="0" fontId="6" fillId="0" borderId="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9" fontId="48" fillId="0" borderId="0" applyFont="0" applyFill="0" applyBorder="0" applyAlignment="0" applyProtection="0"/>
    <xf numFmtId="166" fontId="9" fillId="0" borderId="0" applyFont="0" applyFill="0" applyBorder="0" applyAlignment="0"/>
    <xf numFmtId="167" fontId="6" fillId="0" borderId="0" applyFont="0" applyFill="0" applyBorder="0" applyAlignment="0"/>
    <xf numFmtId="0" fontId="6" fillId="24" borderId="0" applyFont="0" applyFill="0" applyBorder="0" applyAlignment="0" applyProtection="0"/>
    <xf numFmtId="0" fontId="6" fillId="24" borderId="13" applyFont="0" applyFill="0" applyBorder="0" applyAlignment="0" applyProtection="0"/>
    <xf numFmtId="169" fontId="6" fillId="0" borderId="0" applyFont="0" applyFill="0" applyBorder="0" applyAlignment="0" applyProtection="0"/>
    <xf numFmtId="171" fontId="6" fillId="24" borderId="0" applyFont="0" applyFill="0" applyBorder="0" applyAlignment="0"/>
    <xf numFmtId="38" fontId="9" fillId="25" borderId="0" applyNumberFormat="0" applyFont="0" applyBorder="0" applyAlignment="0">
      <protection hidden="1"/>
    </xf>
    <xf numFmtId="10" fontId="9" fillId="24" borderId="14" applyNumberFormat="0" applyBorder="0" applyAlignment="0" applyProtection="0"/>
    <xf numFmtId="167" fontId="9" fillId="24" borderId="0" applyFont="0" applyBorder="0" applyAlignment="0" applyProtection="0">
      <protection locked="0"/>
    </xf>
    <xf numFmtId="15" fontId="9" fillId="24" borderId="0" applyFont="0" applyBorder="0" applyAlignment="0" applyProtection="0">
      <protection locked="0"/>
    </xf>
    <xf numFmtId="171" fontId="9" fillId="24" borderId="0" applyFont="0" applyBorder="0" applyAlignment="0">
      <protection locked="0"/>
    </xf>
    <xf numFmtId="38" fontId="9" fillId="24" borderId="0">
      <protection locked="0"/>
    </xf>
    <xf numFmtId="173" fontId="9" fillId="24" borderId="0" applyFont="0" applyBorder="0" applyAlignment="0">
      <protection locked="0"/>
    </xf>
    <xf numFmtId="10" fontId="9" fillId="24" borderId="0">
      <protection locked="0"/>
    </xf>
    <xf numFmtId="44" fontId="6" fillId="0" borderId="0" applyFont="0" applyFill="0" applyBorder="0" applyAlignment="0" applyProtection="0"/>
    <xf numFmtId="38" fontId="9" fillId="0" borderId="0" applyFont="0" applyFill="0" applyBorder="0" applyAlignment="0"/>
    <xf numFmtId="174" fontId="6" fillId="0" borderId="0" applyFont="0" applyFill="0" applyBorder="0" applyAlignment="0"/>
    <xf numFmtId="40" fontId="9" fillId="0" borderId="0" applyFont="0" applyFill="0" applyBorder="0" applyAlignment="0"/>
    <xf numFmtId="176" fontId="9" fillId="0" borderId="0" applyFont="0" applyFill="0" applyBorder="0" applyAlignment="0"/>
    <xf numFmtId="0" fontId="6" fillId="0" borderId="0"/>
    <xf numFmtId="0" fontId="1" fillId="0" borderId="0"/>
    <xf numFmtId="0" fontId="6" fillId="27" borderId="29" applyNumberFormat="0" applyFont="0" applyAlignment="0" applyProtection="0"/>
    <xf numFmtId="0" fontId="6" fillId="0" borderId="0" applyFont="0" applyFill="0" applyBorder="0" applyAlignment="0" applyProtection="0"/>
    <xf numFmtId="0" fontId="6" fillId="0" borderId="0"/>
    <xf numFmtId="0" fontId="6" fillId="0" borderId="0" applyFont="0" applyFill="0" applyBorder="0" applyAlignment="0"/>
    <xf numFmtId="173" fontId="9" fillId="0" borderId="0" applyFont="0" applyFill="0" applyBorder="0" applyAlignment="0"/>
    <xf numFmtId="0" fontId="6" fillId="0" borderId="0" applyFont="0" applyFill="0" applyBorder="0" applyAlignment="0"/>
    <xf numFmtId="177" fontId="6" fillId="0" borderId="0" applyFont="0" applyFill="0" applyBorder="0" applyAlignment="0" applyProtection="0"/>
    <xf numFmtId="43" fontId="6" fillId="0" borderId="0" applyFont="0" applyFill="0" applyBorder="0" applyAlignment="0" applyProtection="0"/>
    <xf numFmtId="174" fontId="9" fillId="28" borderId="0" applyNumberFormat="0" applyFont="0" applyBorder="0" applyAlignment="0">
      <protection hidden="1"/>
    </xf>
    <xf numFmtId="174" fontId="6" fillId="29" borderId="0" applyNumberFormat="0" applyFont="0" applyBorder="0" applyAlignment="0" applyProtection="0"/>
    <xf numFmtId="37" fontId="9" fillId="30" borderId="0" applyNumberFormat="0" applyBorder="0" applyAlignment="0" applyProtection="0"/>
    <xf numFmtId="37" fontId="9" fillId="0" borderId="0"/>
    <xf numFmtId="0" fontId="1" fillId="0" borderId="0"/>
    <xf numFmtId="44" fontId="1" fillId="0" borderId="0" applyFont="0" applyFill="0" applyBorder="0" applyAlignment="0" applyProtection="0"/>
    <xf numFmtId="0" fontId="1" fillId="0" borderId="0"/>
    <xf numFmtId="0" fontId="1" fillId="0" borderId="0"/>
    <xf numFmtId="43" fontId="6" fillId="0" borderId="0" applyFont="0" applyFill="0" applyBorder="0" applyAlignment="0" applyProtection="0"/>
    <xf numFmtId="0" fontId="1" fillId="0" borderId="0"/>
    <xf numFmtId="43"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327">
    <xf numFmtId="0" fontId="0" fillId="0" borderId="0" xfId="0"/>
    <xf numFmtId="0" fontId="44" fillId="0" borderId="0" xfId="0" applyFont="1" applyFill="1" applyBorder="1" applyProtection="1"/>
    <xf numFmtId="0" fontId="44" fillId="0" borderId="0" xfId="0" applyFont="1" applyFill="1" applyAlignment="1" applyProtection="1">
      <alignment horizontal="left" indent="1"/>
    </xf>
    <xf numFmtId="0" fontId="44" fillId="0" borderId="0" xfId="0" applyFont="1" applyFill="1" applyAlignment="1" applyProtection="1">
      <alignment wrapText="1"/>
    </xf>
    <xf numFmtId="0" fontId="44" fillId="0" borderId="0" xfId="0" applyFont="1" applyFill="1" applyProtection="1"/>
    <xf numFmtId="0" fontId="44" fillId="0" borderId="0" xfId="0" applyFont="1" applyFill="1" applyAlignment="1" applyProtection="1">
      <alignment horizontal="center" vertical="center"/>
    </xf>
    <xf numFmtId="0" fontId="44" fillId="0" borderId="0" xfId="0" applyFont="1" applyFill="1" applyAlignment="1" applyProtection="1">
      <alignment horizontal="right" vertical="center"/>
    </xf>
    <xf numFmtId="43" fontId="45" fillId="0" borderId="0" xfId="0" applyNumberFormat="1" applyFont="1" applyFill="1" applyBorder="1" applyAlignment="1" applyProtection="1">
      <alignment horizontal="center" vertical="center" wrapText="1"/>
    </xf>
    <xf numFmtId="164" fontId="42" fillId="31" borderId="38" xfId="1" applyFont="1" applyFill="1" applyBorder="1" applyAlignment="1" applyProtection="1">
      <alignment horizontal="center" vertical="center"/>
      <protection locked="0"/>
    </xf>
    <xf numFmtId="0" fontId="11" fillId="0" borderId="0" xfId="0" applyFont="1" applyFill="1" applyBorder="1" applyProtection="1"/>
    <xf numFmtId="0" fontId="11" fillId="0" borderId="34" xfId="0" applyFont="1" applyFill="1" applyBorder="1" applyAlignment="1" applyProtection="1">
      <alignment horizontal="center" vertical="center"/>
    </xf>
    <xf numFmtId="4" fontId="10" fillId="0" borderId="46" xfId="2" applyNumberFormat="1"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4" fontId="10" fillId="0" borderId="3" xfId="2" applyNumberFormat="1" applyFont="1" applyFill="1" applyBorder="1" applyAlignment="1" applyProtection="1">
      <alignment horizontal="center" vertical="center"/>
    </xf>
    <xf numFmtId="0" fontId="11" fillId="2" borderId="0" xfId="0" applyFont="1" applyFill="1" applyBorder="1" applyProtection="1"/>
    <xf numFmtId="0" fontId="10" fillId="0" borderId="35" xfId="0" applyFont="1" applyFill="1" applyBorder="1" applyAlignment="1" applyProtection="1">
      <alignment horizontal="center" vertical="center"/>
    </xf>
    <xf numFmtId="4" fontId="10" fillId="0" borderId="36" xfId="2" applyNumberFormat="1" applyFont="1" applyFill="1" applyBorder="1" applyAlignment="1" applyProtection="1">
      <alignment horizontal="center" vertical="center"/>
    </xf>
    <xf numFmtId="0" fontId="11" fillId="0" borderId="53" xfId="0" applyNumberFormat="1" applyFont="1" applyFill="1" applyBorder="1" applyAlignment="1" applyProtection="1">
      <alignment horizontal="center"/>
    </xf>
    <xf numFmtId="0" fontId="11" fillId="0" borderId="0" xfId="0" applyNumberFormat="1" applyFont="1" applyFill="1" applyBorder="1" applyProtection="1"/>
    <xf numFmtId="0" fontId="11" fillId="0" borderId="48" xfId="0" applyNumberFormat="1" applyFont="1" applyFill="1" applyBorder="1" applyAlignment="1" applyProtection="1">
      <alignment horizontal="center"/>
    </xf>
    <xf numFmtId="180" fontId="11" fillId="0" borderId="50" xfId="0" applyNumberFormat="1" applyFont="1" applyFill="1" applyBorder="1" applyAlignment="1" applyProtection="1">
      <alignment horizontal="right"/>
    </xf>
    <xf numFmtId="43" fontId="11" fillId="0" borderId="49" xfId="1" applyNumberFormat="1" applyFont="1" applyFill="1" applyBorder="1" applyAlignment="1" applyProtection="1">
      <alignment horizontal="center"/>
    </xf>
    <xf numFmtId="0" fontId="11" fillId="0" borderId="48" xfId="2" applyNumberFormat="1" applyFont="1" applyFill="1" applyBorder="1" applyAlignment="1" applyProtection="1">
      <alignment horizontal="center"/>
    </xf>
    <xf numFmtId="0" fontId="11" fillId="0" borderId="9" xfId="2" applyFont="1" applyFill="1" applyBorder="1" applyAlignment="1" applyProtection="1">
      <alignment vertical="center"/>
    </xf>
    <xf numFmtId="0" fontId="11" fillId="0" borderId="0" xfId="2" applyFont="1" applyFill="1" applyBorder="1" applyAlignment="1" applyProtection="1">
      <alignment vertical="center"/>
    </xf>
    <xf numFmtId="0" fontId="11" fillId="0" borderId="17" xfId="2" applyFont="1" applyFill="1" applyBorder="1" applyAlignment="1" applyProtection="1">
      <alignment vertical="top" wrapText="1"/>
    </xf>
    <xf numFmtId="0" fontId="11" fillId="0" borderId="4" xfId="2" applyFont="1" applyFill="1" applyBorder="1" applyAlignment="1" applyProtection="1">
      <alignment vertical="top" wrapText="1"/>
    </xf>
    <xf numFmtId="0" fontId="11" fillId="0" borderId="0" xfId="0" applyFont="1" applyFill="1" applyBorder="1" applyAlignment="1" applyProtection="1">
      <alignment horizontal="left" vertical="top"/>
    </xf>
    <xf numFmtId="164" fontId="11" fillId="0" borderId="0" xfId="0" applyNumberFormat="1" applyFont="1" applyFill="1" applyBorder="1" applyProtection="1"/>
    <xf numFmtId="14" fontId="11" fillId="0" borderId="0" xfId="0" applyNumberFormat="1" applyFont="1" applyFill="1" applyBorder="1" applyProtection="1"/>
    <xf numFmtId="164" fontId="11" fillId="0" borderId="0" xfId="1" applyFont="1" applyFill="1" applyBorder="1" applyProtection="1"/>
    <xf numFmtId="3" fontId="11" fillId="0" borderId="54" xfId="0" applyNumberFormat="1" applyFont="1" applyFill="1" applyBorder="1" applyAlignment="1" applyProtection="1">
      <alignment horizontal="center"/>
    </xf>
    <xf numFmtId="3" fontId="11" fillId="0" borderId="49" xfId="0" applyNumberFormat="1" applyFont="1" applyFill="1" applyBorder="1" applyAlignment="1" applyProtection="1">
      <alignment horizontal="center"/>
    </xf>
    <xf numFmtId="0" fontId="10" fillId="0" borderId="0" xfId="0" applyNumberFormat="1" applyFont="1" applyFill="1" applyBorder="1" applyProtection="1"/>
    <xf numFmtId="0" fontId="10" fillId="0" borderId="53" xfId="0" applyNumberFormat="1" applyFont="1" applyFill="1" applyBorder="1" applyAlignment="1" applyProtection="1">
      <alignment horizontal="center"/>
    </xf>
    <xf numFmtId="3" fontId="10" fillId="0" borderId="54" xfId="0" applyNumberFormat="1" applyFont="1" applyFill="1" applyBorder="1" applyAlignment="1" applyProtection="1">
      <alignment horizontal="center"/>
    </xf>
    <xf numFmtId="181" fontId="11" fillId="0" borderId="0" xfId="0" applyNumberFormat="1" applyFont="1" applyFill="1" applyBorder="1" applyProtection="1"/>
    <xf numFmtId="43" fontId="44" fillId="0" borderId="0" xfId="0" applyNumberFormat="1" applyFont="1" applyFill="1" applyAlignment="1" applyProtection="1">
      <alignment horizontal="center" vertical="center"/>
    </xf>
    <xf numFmtId="43" fontId="44" fillId="2" borderId="0" xfId="0" applyNumberFormat="1" applyFont="1" applyFill="1" applyAlignment="1" applyProtection="1">
      <alignment horizontal="center" vertical="center"/>
    </xf>
    <xf numFmtId="43" fontId="10" fillId="0" borderId="34" xfId="2" applyNumberFormat="1" applyFont="1" applyFill="1" applyBorder="1" applyAlignment="1" applyProtection="1">
      <alignment horizontal="center" vertical="center"/>
    </xf>
    <xf numFmtId="43" fontId="10" fillId="0" borderId="2" xfId="2" applyNumberFormat="1" applyFont="1" applyFill="1" applyBorder="1" applyAlignment="1" applyProtection="1">
      <alignment horizontal="center" vertical="center"/>
    </xf>
    <xf numFmtId="43" fontId="10" fillId="0" borderId="35" xfId="2" applyNumberFormat="1" applyFont="1" applyFill="1" applyBorder="1" applyAlignment="1" applyProtection="1">
      <alignment horizontal="center" vertical="center"/>
    </xf>
    <xf numFmtId="43" fontId="11" fillId="0" borderId="0" xfId="0" applyNumberFormat="1" applyFont="1" applyFill="1" applyBorder="1" applyAlignment="1" applyProtection="1">
      <alignment horizontal="center"/>
    </xf>
    <xf numFmtId="43" fontId="11" fillId="0" borderId="0" xfId="0" applyNumberFormat="1" applyFont="1" applyFill="1" applyBorder="1" applyProtection="1"/>
    <xf numFmtId="43" fontId="47" fillId="2" borderId="0" xfId="137" applyNumberFormat="1" applyFont="1" applyFill="1" applyBorder="1" applyAlignment="1" applyProtection="1">
      <alignment vertical="center" wrapText="1"/>
    </xf>
    <xf numFmtId="0" fontId="11" fillId="0" borderId="10" xfId="2" applyFont="1" applyFill="1" applyBorder="1" applyAlignment="1" applyProtection="1">
      <alignment vertical="center"/>
    </xf>
    <xf numFmtId="0" fontId="11" fillId="0" borderId="6" xfId="2" applyFont="1" applyFill="1" applyBorder="1" applyAlignment="1" applyProtection="1">
      <alignment vertical="center"/>
    </xf>
    <xf numFmtId="0" fontId="10" fillId="0" borderId="48" xfId="0" applyNumberFormat="1" applyFont="1" applyFill="1" applyBorder="1" applyAlignment="1" applyProtection="1">
      <alignment horizontal="center"/>
    </xf>
    <xf numFmtId="3" fontId="10" fillId="0" borderId="49" xfId="0" applyNumberFormat="1" applyFont="1" applyFill="1" applyBorder="1" applyAlignment="1" applyProtection="1">
      <alignment horizontal="center"/>
    </xf>
    <xf numFmtId="43" fontId="10" fillId="0" borderId="49" xfId="1" applyNumberFormat="1" applyFont="1" applyFill="1" applyBorder="1" applyAlignment="1" applyProtection="1">
      <alignment horizontal="center"/>
    </xf>
    <xf numFmtId="0" fontId="11" fillId="0" borderId="0" xfId="2" applyFont="1" applyFill="1" applyBorder="1" applyAlignment="1" applyProtection="1">
      <alignment vertical="top" wrapText="1"/>
    </xf>
    <xf numFmtId="0" fontId="11" fillId="0" borderId="5" xfId="2" applyFont="1" applyFill="1" applyBorder="1" applyAlignment="1" applyProtection="1">
      <alignment vertical="top" wrapText="1"/>
    </xf>
    <xf numFmtId="43" fontId="10" fillId="0" borderId="68" xfId="1" applyNumberFormat="1" applyFont="1" applyFill="1" applyBorder="1" applyAlignment="1" applyProtection="1">
      <alignment vertical="center"/>
    </xf>
    <xf numFmtId="183" fontId="42" fillId="0" borderId="0" xfId="156" applyNumberFormat="1" applyFont="1" applyFill="1" applyBorder="1" applyAlignment="1" applyProtection="1">
      <alignment horizontal="center" vertical="center"/>
    </xf>
    <xf numFmtId="0" fontId="50" fillId="2" borderId="0" xfId="137" applyFont="1" applyFill="1" applyBorder="1" applyAlignment="1" applyProtection="1">
      <alignment horizontal="left" vertical="center" wrapText="1"/>
    </xf>
    <xf numFmtId="0" fontId="44" fillId="0" borderId="0" xfId="0" applyFont="1" applyFill="1" applyBorder="1" applyProtection="1"/>
    <xf numFmtId="0" fontId="44" fillId="0" borderId="0" xfId="0" applyFont="1" applyFill="1" applyAlignment="1" applyProtection="1">
      <alignment horizontal="right" vertical="center"/>
    </xf>
    <xf numFmtId="0" fontId="44" fillId="2" borderId="0" xfId="0" applyFont="1" applyFill="1" applyAlignment="1" applyProtection="1">
      <alignment horizontal="left" indent="1"/>
    </xf>
    <xf numFmtId="0" fontId="44" fillId="2" borderId="0" xfId="0" applyFont="1" applyFill="1" applyAlignment="1" applyProtection="1">
      <alignment wrapText="1"/>
    </xf>
    <xf numFmtId="0" fontId="44" fillId="2" borderId="0" xfId="0" applyFont="1" applyFill="1" applyProtection="1"/>
    <xf numFmtId="0" fontId="44" fillId="2" borderId="0" xfId="0" applyFont="1" applyFill="1" applyAlignment="1" applyProtection="1">
      <alignment horizontal="center" vertical="center"/>
    </xf>
    <xf numFmtId="0" fontId="11" fillId="0" borderId="9" xfId="2" applyFont="1" applyFill="1" applyBorder="1" applyAlignment="1" applyProtection="1">
      <alignment vertical="top" wrapText="1"/>
    </xf>
    <xf numFmtId="0" fontId="11" fillId="0" borderId="62" xfId="2" applyFont="1" applyFill="1" applyBorder="1" applyAlignment="1" applyProtection="1">
      <alignment horizontal="left" vertical="top" wrapText="1"/>
    </xf>
    <xf numFmtId="0" fontId="11" fillId="0" borderId="55" xfId="2" applyFont="1" applyFill="1" applyBorder="1" applyAlignment="1" applyProtection="1">
      <alignment horizontal="left" vertical="top" wrapText="1"/>
    </xf>
    <xf numFmtId="0" fontId="10" fillId="0" borderId="34" xfId="2" applyFont="1" applyFill="1" applyBorder="1" applyAlignment="1" applyProtection="1">
      <alignment horizontal="center" vertical="center"/>
    </xf>
    <xf numFmtId="0" fontId="10" fillId="0" borderId="2" xfId="2" applyFont="1" applyFill="1" applyBorder="1" applyAlignment="1" applyProtection="1">
      <alignment horizontal="center" vertical="center"/>
    </xf>
    <xf numFmtId="0" fontId="10" fillId="0" borderId="35" xfId="2" applyFont="1" applyFill="1" applyBorder="1" applyAlignment="1" applyProtection="1">
      <alignment horizontal="center" vertical="center"/>
    </xf>
    <xf numFmtId="164" fontId="49" fillId="31" borderId="44" xfId="1" applyFont="1" applyFill="1" applyBorder="1" applyAlignment="1" applyProtection="1">
      <alignment horizontal="center" vertical="center"/>
    </xf>
    <xf numFmtId="164" fontId="51" fillId="2" borderId="0" xfId="1" applyFont="1" applyFill="1" applyBorder="1" applyAlignment="1" applyProtection="1">
      <alignment horizontal="center" vertical="center"/>
    </xf>
    <xf numFmtId="0" fontId="11" fillId="0" borderId="34" xfId="0" applyFont="1" applyBorder="1" applyAlignment="1" applyProtection="1">
      <alignment horizontal="center" vertical="center"/>
    </xf>
    <xf numFmtId="0" fontId="10" fillId="0" borderId="34" xfId="2" applyFont="1" applyBorder="1" applyAlignment="1" applyProtection="1">
      <alignment horizontal="center" vertical="center"/>
    </xf>
    <xf numFmtId="43" fontId="10" fillId="0" borderId="34" xfId="2" applyNumberFormat="1" applyFont="1" applyBorder="1" applyAlignment="1" applyProtection="1">
      <alignment horizontal="center" vertical="center"/>
    </xf>
    <xf numFmtId="4" fontId="10" fillId="0" borderId="46" xfId="2" applyNumberFormat="1" applyFont="1" applyBorder="1" applyAlignment="1" applyProtection="1">
      <alignment horizontal="center" vertical="center"/>
    </xf>
    <xf numFmtId="0" fontId="10" fillId="0" borderId="2" xfId="0" applyFont="1" applyBorder="1" applyAlignment="1" applyProtection="1">
      <alignment horizontal="center" vertical="center"/>
    </xf>
    <xf numFmtId="0" fontId="10" fillId="0" borderId="2" xfId="2" applyFont="1" applyBorder="1" applyAlignment="1" applyProtection="1">
      <alignment horizontal="center" vertical="center"/>
    </xf>
    <xf numFmtId="43" fontId="10" fillId="0" borderId="2" xfId="2" applyNumberFormat="1" applyFont="1" applyBorder="1" applyAlignment="1" applyProtection="1">
      <alignment horizontal="center" vertical="center"/>
    </xf>
    <xf numFmtId="4" fontId="10" fillId="0" borderId="3" xfId="2" applyNumberFormat="1" applyFont="1" applyBorder="1" applyAlignment="1" applyProtection="1">
      <alignment horizontal="center" vertical="center"/>
    </xf>
    <xf numFmtId="0" fontId="10" fillId="0" borderId="35" xfId="0" applyFont="1" applyBorder="1" applyAlignment="1" applyProtection="1">
      <alignment horizontal="center" vertical="center"/>
    </xf>
    <xf numFmtId="0" fontId="10" fillId="0" borderId="35" xfId="2" applyFont="1" applyBorder="1" applyAlignment="1" applyProtection="1">
      <alignment horizontal="center" vertical="center"/>
    </xf>
    <xf numFmtId="43" fontId="10" fillId="0" borderId="35" xfId="2" applyNumberFormat="1" applyFont="1" applyBorder="1" applyAlignment="1" applyProtection="1">
      <alignment horizontal="center" vertical="center"/>
    </xf>
    <xf numFmtId="4" fontId="10" fillId="0" borderId="36" xfId="2" applyNumberFormat="1" applyFont="1" applyBorder="1" applyAlignment="1" applyProtection="1">
      <alignment horizontal="center" vertical="center"/>
    </xf>
    <xf numFmtId="0" fontId="10" fillId="0" borderId="67" xfId="0" applyFont="1" applyBorder="1" applyAlignment="1" applyProtection="1">
      <alignment horizontal="center" vertical="center"/>
    </xf>
    <xf numFmtId="3" fontId="10" fillId="0" borderId="68" xfId="0" applyNumberFormat="1" applyFont="1" applyBorder="1" applyAlignment="1" applyProtection="1">
      <alignment horizontal="center" vertical="center"/>
    </xf>
    <xf numFmtId="180" fontId="10" fillId="0" borderId="69" xfId="0" applyNumberFormat="1" applyFont="1" applyBorder="1" applyAlignment="1" applyProtection="1">
      <alignment vertical="center"/>
    </xf>
    <xf numFmtId="0" fontId="10" fillId="0" borderId="20" xfId="0" applyFont="1" applyBorder="1" applyAlignment="1" applyProtection="1">
      <alignment horizontal="center" vertical="center"/>
    </xf>
    <xf numFmtId="3" fontId="10" fillId="0" borderId="34" xfId="0" applyNumberFormat="1" applyFont="1" applyBorder="1" applyAlignment="1" applyProtection="1">
      <alignment horizontal="center" vertical="center"/>
    </xf>
    <xf numFmtId="0" fontId="11" fillId="0" borderId="19" xfId="2" applyFont="1" applyBorder="1" applyAlignment="1" applyProtection="1">
      <alignment horizontal="center" vertical="top"/>
    </xf>
    <xf numFmtId="0" fontId="11" fillId="0" borderId="7" xfId="2" applyFont="1" applyBorder="1" applyAlignment="1" applyProtection="1">
      <alignment horizontal="center" vertical="top"/>
    </xf>
    <xf numFmtId="0" fontId="11" fillId="0" borderId="19" xfId="0" applyFont="1" applyBorder="1" applyAlignment="1" applyProtection="1">
      <alignment horizontal="center"/>
    </xf>
    <xf numFmtId="3" fontId="11" fillId="0" borderId="7" xfId="0" applyNumberFormat="1" applyFont="1" applyBorder="1" applyAlignment="1" applyProtection="1">
      <alignment horizontal="center"/>
    </xf>
    <xf numFmtId="182" fontId="11" fillId="0" borderId="7" xfId="0" applyNumberFormat="1" applyFont="1" applyBorder="1" applyAlignment="1" applyProtection="1">
      <alignment horizontal="center"/>
    </xf>
    <xf numFmtId="43" fontId="11" fillId="0" borderId="7" xfId="0" applyNumberFormat="1" applyFont="1" applyBorder="1" applyAlignment="1" applyProtection="1">
      <alignment horizontal="center"/>
    </xf>
    <xf numFmtId="180" fontId="11" fillId="0" borderId="8" xfId="0" applyNumberFormat="1" applyFont="1" applyBorder="1" applyAlignment="1" applyProtection="1">
      <alignment horizontal="right"/>
    </xf>
    <xf numFmtId="0" fontId="11" fillId="0" borderId="17" xfId="2" applyFont="1" applyBorder="1" applyAlignment="1" applyProtection="1">
      <alignment horizontal="center" vertical="top"/>
    </xf>
    <xf numFmtId="0" fontId="11" fillId="0" borderId="0" xfId="2" applyFont="1" applyBorder="1" applyAlignment="1" applyProtection="1">
      <alignment horizontal="center" vertical="top"/>
    </xf>
    <xf numFmtId="0" fontId="11" fillId="0" borderId="17" xfId="0" applyFont="1" applyBorder="1" applyAlignment="1" applyProtection="1">
      <alignment horizontal="center"/>
    </xf>
    <xf numFmtId="3" fontId="11" fillId="0" borderId="0" xfId="0" applyNumberFormat="1" applyFont="1" applyBorder="1" applyAlignment="1" applyProtection="1">
      <alignment horizontal="center"/>
    </xf>
    <xf numFmtId="182" fontId="11" fillId="0" borderId="0" xfId="0" applyNumberFormat="1" applyFont="1" applyBorder="1" applyAlignment="1" applyProtection="1">
      <alignment horizontal="center"/>
    </xf>
    <xf numFmtId="43" fontId="11" fillId="0" borderId="0" xfId="0" applyNumberFormat="1" applyFont="1" applyBorder="1" applyAlignment="1" applyProtection="1">
      <alignment horizontal="center"/>
    </xf>
    <xf numFmtId="180" fontId="11" fillId="0" borderId="11" xfId="0" applyNumberFormat="1" applyFont="1" applyBorder="1" applyAlignment="1" applyProtection="1">
      <alignment horizontal="right"/>
    </xf>
    <xf numFmtId="0" fontId="11" fillId="0" borderId="4" xfId="2" applyFont="1" applyBorder="1" applyAlignment="1" applyProtection="1">
      <alignment horizontal="center" vertical="top"/>
    </xf>
    <xf numFmtId="0" fontId="11" fillId="0" borderId="5" xfId="2" applyFont="1" applyBorder="1" applyAlignment="1" applyProtection="1">
      <alignment horizontal="center" vertical="top"/>
    </xf>
    <xf numFmtId="0" fontId="11" fillId="0" borderId="4" xfId="0" applyFont="1" applyBorder="1" applyAlignment="1" applyProtection="1">
      <alignment horizontal="center"/>
    </xf>
    <xf numFmtId="3" fontId="11" fillId="0" borderId="5" xfId="0" applyNumberFormat="1" applyFont="1" applyBorder="1" applyAlignment="1" applyProtection="1">
      <alignment horizontal="center"/>
    </xf>
    <xf numFmtId="182" fontId="11" fillId="0" borderId="5" xfId="0" applyNumberFormat="1" applyFont="1" applyBorder="1" applyAlignment="1" applyProtection="1">
      <alignment horizontal="center"/>
    </xf>
    <xf numFmtId="43" fontId="11" fillId="0" borderId="5" xfId="0" applyNumberFormat="1" applyFont="1" applyBorder="1" applyAlignment="1" applyProtection="1">
      <alignment horizontal="center"/>
    </xf>
    <xf numFmtId="180" fontId="11" fillId="0" borderId="6" xfId="0" applyNumberFormat="1" applyFont="1" applyBorder="1" applyAlignment="1" applyProtection="1">
      <alignment horizontal="right"/>
    </xf>
    <xf numFmtId="180" fontId="11" fillId="0" borderId="50" xfId="0" applyNumberFormat="1" applyFont="1" applyBorder="1" applyAlignment="1" applyProtection="1">
      <alignment horizontal="right"/>
    </xf>
    <xf numFmtId="0" fontId="11" fillId="0" borderId="61" xfId="2" applyFont="1" applyBorder="1" applyAlignment="1" applyProtection="1">
      <alignment horizontal="center" vertical="top"/>
    </xf>
    <xf numFmtId="0" fontId="11" fillId="0" borderId="55" xfId="2" applyFont="1" applyBorder="1" applyAlignment="1" applyProtection="1">
      <alignment horizontal="center" vertical="top"/>
    </xf>
    <xf numFmtId="183" fontId="10" fillId="0" borderId="54" xfId="0" applyNumberFormat="1" applyFont="1" applyFill="1" applyBorder="1" applyAlignment="1" applyProtection="1">
      <alignment horizontal="center"/>
    </xf>
    <xf numFmtId="183" fontId="11" fillId="0" borderId="49" xfId="0" applyNumberFormat="1" applyFont="1" applyFill="1" applyBorder="1" applyAlignment="1" applyProtection="1">
      <alignment horizontal="center"/>
    </xf>
    <xf numFmtId="183" fontId="11" fillId="0" borderId="49" xfId="173" applyNumberFormat="1" applyFont="1" applyFill="1" applyBorder="1" applyAlignment="1" applyProtection="1">
      <alignment horizontal="center"/>
    </xf>
    <xf numFmtId="183" fontId="10" fillId="0" borderId="49" xfId="0" applyNumberFormat="1" applyFont="1" applyFill="1" applyBorder="1" applyAlignment="1" applyProtection="1">
      <alignment horizontal="center"/>
    </xf>
    <xf numFmtId="10" fontId="42" fillId="0" borderId="71" xfId="156" applyNumberFormat="1" applyFont="1" applyFill="1" applyBorder="1" applyAlignment="1" applyProtection="1">
      <alignment horizontal="center" vertical="center"/>
    </xf>
    <xf numFmtId="183" fontId="10" fillId="0" borderId="68" xfId="156" applyNumberFormat="1" applyFont="1" applyFill="1" applyBorder="1" applyAlignment="1" applyProtection="1">
      <alignment horizontal="center" vertical="center"/>
    </xf>
    <xf numFmtId="183" fontId="10" fillId="0" borderId="34" xfId="156" applyNumberFormat="1" applyFont="1" applyFill="1" applyBorder="1" applyAlignment="1" applyProtection="1">
      <alignment horizontal="center" vertical="center"/>
    </xf>
    <xf numFmtId="0" fontId="11" fillId="0" borderId="61" xfId="2" applyFont="1" applyBorder="1" applyAlignment="1" applyProtection="1">
      <alignment horizontal="center" vertical="top"/>
    </xf>
    <xf numFmtId="0" fontId="11" fillId="0" borderId="55" xfId="2" applyFont="1" applyBorder="1" applyAlignment="1" applyProtection="1">
      <alignment horizontal="center" vertical="top"/>
    </xf>
    <xf numFmtId="0" fontId="10" fillId="0" borderId="34" xfId="2" applyFont="1" applyFill="1" applyBorder="1" applyAlignment="1" applyProtection="1">
      <alignment horizontal="center" vertical="center"/>
    </xf>
    <xf numFmtId="0" fontId="10" fillId="0" borderId="2" xfId="2" applyFont="1" applyFill="1" applyBorder="1" applyAlignment="1" applyProtection="1">
      <alignment horizontal="center" vertical="center"/>
    </xf>
    <xf numFmtId="0" fontId="10" fillId="0" borderId="35" xfId="2" applyFont="1" applyFill="1" applyBorder="1" applyAlignment="1" applyProtection="1">
      <alignment horizontal="center" vertical="center"/>
    </xf>
    <xf numFmtId="0" fontId="11" fillId="0" borderId="62" xfId="2" applyFont="1" applyFill="1" applyBorder="1" applyAlignment="1" applyProtection="1">
      <alignment horizontal="left" vertical="top" wrapText="1"/>
    </xf>
    <xf numFmtId="0" fontId="11" fillId="0" borderId="55" xfId="2" applyFont="1" applyFill="1" applyBorder="1" applyAlignment="1" applyProtection="1">
      <alignment horizontal="left" vertical="top" wrapText="1"/>
    </xf>
    <xf numFmtId="0" fontId="10" fillId="0" borderId="34" xfId="2" applyFont="1" applyBorder="1" applyAlignment="1" applyProtection="1">
      <alignment horizontal="center" vertical="center"/>
    </xf>
    <xf numFmtId="0" fontId="10" fillId="0" borderId="2" xfId="2" applyFont="1" applyBorder="1" applyAlignment="1" applyProtection="1">
      <alignment horizontal="center" vertical="center"/>
    </xf>
    <xf numFmtId="0" fontId="10" fillId="0" borderId="35" xfId="2" applyFont="1" applyBorder="1" applyAlignment="1" applyProtection="1">
      <alignment horizontal="center" vertical="center"/>
    </xf>
    <xf numFmtId="0" fontId="45" fillId="32" borderId="45" xfId="2" applyFont="1" applyFill="1" applyBorder="1" applyAlignment="1" applyProtection="1">
      <alignment horizontal="right" vertical="center"/>
    </xf>
    <xf numFmtId="0" fontId="45" fillId="32" borderId="7" xfId="2" applyFont="1" applyFill="1" applyBorder="1" applyAlignment="1" applyProtection="1">
      <alignment horizontal="right" vertical="center"/>
    </xf>
    <xf numFmtId="0" fontId="45" fillId="32" borderId="51" xfId="2" applyFont="1" applyFill="1" applyBorder="1" applyAlignment="1" applyProtection="1">
      <alignment horizontal="right" vertical="center"/>
    </xf>
    <xf numFmtId="0" fontId="45" fillId="32" borderId="47" xfId="2" applyFont="1" applyFill="1" applyBorder="1" applyAlignment="1" applyProtection="1">
      <alignment horizontal="right" vertical="center"/>
    </xf>
    <xf numFmtId="0" fontId="45" fillId="32" borderId="5" xfId="2" applyFont="1" applyFill="1" applyBorder="1" applyAlignment="1" applyProtection="1">
      <alignment horizontal="right" vertical="center"/>
    </xf>
    <xf numFmtId="0" fontId="45" fillId="32" borderId="52" xfId="2" applyFont="1" applyFill="1" applyBorder="1" applyAlignment="1" applyProtection="1">
      <alignment horizontal="right" vertical="center"/>
    </xf>
    <xf numFmtId="43" fontId="45" fillId="32" borderId="8" xfId="0" applyNumberFormat="1" applyFont="1" applyFill="1" applyBorder="1" applyAlignment="1" applyProtection="1">
      <alignment horizontal="right" vertical="center"/>
    </xf>
    <xf numFmtId="43" fontId="45" fillId="32" borderId="6" xfId="0" applyNumberFormat="1" applyFont="1" applyFill="1" applyBorder="1" applyAlignment="1" applyProtection="1">
      <alignment horizontal="right" vertical="center"/>
    </xf>
    <xf numFmtId="0" fontId="11" fillId="0" borderId="4" xfId="2" applyFont="1" applyBorder="1" applyAlignment="1" applyProtection="1">
      <alignment horizontal="left" vertical="top" wrapText="1"/>
    </xf>
    <xf numFmtId="0" fontId="11" fillId="0" borderId="5" xfId="2" applyFont="1" applyBorder="1" applyAlignment="1" applyProtection="1">
      <alignment horizontal="left" vertical="top" wrapText="1"/>
    </xf>
    <xf numFmtId="0" fontId="45" fillId="32" borderId="0" xfId="2" applyFont="1" applyFill="1" applyBorder="1" applyAlignment="1" applyProtection="1">
      <alignment horizontal="right" vertical="center"/>
    </xf>
    <xf numFmtId="0" fontId="45" fillId="32" borderId="59" xfId="2" applyFont="1" applyFill="1" applyBorder="1" applyAlignment="1" applyProtection="1">
      <alignment horizontal="right" vertical="center"/>
    </xf>
    <xf numFmtId="43" fontId="45" fillId="32" borderId="11" xfId="0" applyNumberFormat="1" applyFont="1" applyFill="1" applyBorder="1" applyAlignment="1" applyProtection="1">
      <alignment horizontal="right" vertical="center"/>
    </xf>
    <xf numFmtId="0" fontId="10" fillId="0" borderId="19" xfId="2" applyFont="1" applyFill="1" applyBorder="1" applyAlignment="1" applyProtection="1">
      <alignment horizontal="center" vertical="center" wrapText="1"/>
    </xf>
    <xf numFmtId="0" fontId="10" fillId="0" borderId="8" xfId="2" applyFont="1" applyFill="1" applyBorder="1" applyAlignment="1" applyProtection="1">
      <alignment horizontal="center" vertical="center" wrapText="1"/>
    </xf>
    <xf numFmtId="0" fontId="10" fillId="0" borderId="4" xfId="2" applyFont="1" applyFill="1" applyBorder="1" applyAlignment="1" applyProtection="1">
      <alignment horizontal="center" vertical="center" wrapText="1"/>
    </xf>
    <xf numFmtId="0" fontId="10" fillId="0" borderId="6" xfId="2" applyFont="1" applyFill="1" applyBorder="1" applyAlignment="1" applyProtection="1">
      <alignment horizontal="center" vertical="center" wrapText="1"/>
    </xf>
    <xf numFmtId="0" fontId="10" fillId="0" borderId="19" xfId="2" applyFont="1" applyBorder="1" applyAlignment="1" applyProtection="1">
      <alignment vertical="center"/>
    </xf>
    <xf numFmtId="0" fontId="10" fillId="0" borderId="8" xfId="2" applyFont="1" applyBorder="1" applyAlignment="1" applyProtection="1">
      <alignment vertical="center"/>
    </xf>
    <xf numFmtId="0" fontId="10" fillId="0" borderId="33" xfId="2" applyFont="1" applyBorder="1" applyAlignment="1" applyProtection="1">
      <alignment vertical="center" wrapText="1"/>
    </xf>
    <xf numFmtId="0" fontId="10" fillId="0" borderId="44" xfId="2" applyFont="1" applyBorder="1" applyAlignment="1" applyProtection="1">
      <alignment vertical="center" wrapText="1"/>
    </xf>
    <xf numFmtId="0" fontId="10" fillId="0" borderId="7" xfId="2" applyFont="1" applyBorder="1" applyAlignment="1" applyProtection="1">
      <alignment vertical="center" wrapText="1"/>
    </xf>
    <xf numFmtId="0" fontId="10" fillId="0" borderId="8" xfId="2" applyFont="1" applyBorder="1" applyAlignment="1" applyProtection="1">
      <alignment vertical="center" wrapText="1"/>
    </xf>
    <xf numFmtId="0" fontId="11" fillId="0" borderId="19" xfId="2" applyFont="1" applyBorder="1" applyAlignment="1" applyProtection="1">
      <alignment horizontal="left" vertical="top" wrapText="1"/>
    </xf>
    <xf numFmtId="0" fontId="11" fillId="0" borderId="7" xfId="2" applyFont="1" applyBorder="1" applyAlignment="1" applyProtection="1">
      <alignment horizontal="left" vertical="top" wrapText="1"/>
    </xf>
    <xf numFmtId="0" fontId="11" fillId="0" borderId="17" xfId="2" applyFont="1" applyBorder="1" applyAlignment="1" applyProtection="1">
      <alignment horizontal="left" vertical="top" wrapText="1"/>
    </xf>
    <xf numFmtId="0" fontId="11" fillId="0" borderId="0" xfId="2" applyFont="1" applyBorder="1" applyAlignment="1" applyProtection="1">
      <alignment horizontal="left" vertical="top" wrapText="1"/>
    </xf>
    <xf numFmtId="0" fontId="11" fillId="0" borderId="64" xfId="2" applyFont="1" applyFill="1" applyBorder="1" applyAlignment="1" applyProtection="1">
      <alignment horizontal="center" vertical="top"/>
    </xf>
    <xf numFmtId="0" fontId="11" fillId="0" borderId="65" xfId="2" applyFont="1" applyFill="1" applyBorder="1" applyAlignment="1" applyProtection="1">
      <alignment horizontal="center" vertical="top"/>
    </xf>
    <xf numFmtId="0" fontId="11" fillId="0" borderId="32" xfId="2" applyFont="1" applyBorder="1" applyAlignment="1" applyProtection="1">
      <alignment horizontal="center" vertical="top"/>
    </xf>
    <xf numFmtId="0" fontId="11" fillId="0" borderId="44" xfId="2" applyFont="1" applyBorder="1" applyAlignment="1" applyProtection="1">
      <alignment horizontal="center" vertical="top"/>
    </xf>
    <xf numFmtId="0" fontId="11" fillId="0" borderId="61" xfId="2" applyFont="1" applyFill="1" applyBorder="1" applyAlignment="1" applyProtection="1">
      <alignment horizontal="center" vertical="top"/>
    </xf>
    <xf numFmtId="0" fontId="11" fillId="0" borderId="55" xfId="2" applyFont="1" applyFill="1" applyBorder="1" applyAlignment="1" applyProtection="1">
      <alignment horizontal="center" vertical="top"/>
    </xf>
    <xf numFmtId="0" fontId="10" fillId="0" borderId="61" xfId="2" applyFont="1" applyBorder="1" applyAlignment="1" applyProtection="1">
      <alignment horizontal="center" vertical="top"/>
    </xf>
    <xf numFmtId="0" fontId="10" fillId="0" borderId="55" xfId="2" applyFont="1" applyBorder="1" applyAlignment="1" applyProtection="1">
      <alignment horizontal="center" vertical="top"/>
    </xf>
    <xf numFmtId="0" fontId="11" fillId="0" borderId="61" xfId="2" applyFont="1" applyBorder="1" applyAlignment="1" applyProtection="1">
      <alignment horizontal="center" vertical="top"/>
    </xf>
    <xf numFmtId="0" fontId="11" fillId="0" borderId="55" xfId="2" applyFont="1" applyBorder="1" applyAlignment="1" applyProtection="1">
      <alignment horizontal="center" vertical="top"/>
    </xf>
    <xf numFmtId="0" fontId="10" fillId="31" borderId="19" xfId="2" quotePrefix="1" applyFont="1" applyFill="1" applyBorder="1" applyAlignment="1" applyProtection="1">
      <alignment horizontal="center" vertical="center"/>
      <protection locked="0"/>
    </xf>
    <xf numFmtId="0" fontId="10" fillId="31" borderId="7" xfId="2" applyFont="1" applyFill="1" applyBorder="1" applyAlignment="1" applyProtection="1">
      <alignment horizontal="center" vertical="center"/>
      <protection locked="0"/>
    </xf>
    <xf numFmtId="0" fontId="10" fillId="31" borderId="8" xfId="2" applyFont="1" applyFill="1" applyBorder="1" applyAlignment="1" applyProtection="1">
      <alignment horizontal="center" vertical="center"/>
      <protection locked="0"/>
    </xf>
    <xf numFmtId="0" fontId="10" fillId="31" borderId="17" xfId="2" applyFont="1" applyFill="1" applyBorder="1" applyAlignment="1" applyProtection="1">
      <alignment horizontal="center" vertical="center"/>
      <protection locked="0"/>
    </xf>
    <xf numFmtId="0" fontId="10" fillId="31" borderId="0" xfId="2" applyFont="1" applyFill="1" applyBorder="1" applyAlignment="1" applyProtection="1">
      <alignment horizontal="center" vertical="center"/>
      <protection locked="0"/>
    </xf>
    <xf numFmtId="0" fontId="10" fillId="31" borderId="11" xfId="2" applyFont="1" applyFill="1" applyBorder="1" applyAlignment="1" applyProtection="1">
      <alignment horizontal="center" vertical="center"/>
      <protection locked="0"/>
    </xf>
    <xf numFmtId="0" fontId="10" fillId="31" borderId="4" xfId="2" applyFont="1" applyFill="1" applyBorder="1" applyAlignment="1" applyProtection="1">
      <alignment horizontal="center" vertical="center"/>
      <protection locked="0"/>
    </xf>
    <xf numFmtId="0" fontId="10" fillId="31" borderId="5" xfId="2" applyFont="1" applyFill="1" applyBorder="1" applyAlignment="1" applyProtection="1">
      <alignment horizontal="center" vertical="center"/>
      <protection locked="0"/>
    </xf>
    <xf numFmtId="0" fontId="10" fillId="31" borderId="6" xfId="2" applyFont="1" applyFill="1" applyBorder="1" applyAlignment="1" applyProtection="1">
      <alignment horizontal="center" vertical="center"/>
      <protection locked="0"/>
    </xf>
    <xf numFmtId="0" fontId="10" fillId="0" borderId="19" xfId="2" quotePrefix="1" applyFont="1" applyBorder="1" applyAlignment="1" applyProtection="1">
      <alignment horizontal="center" vertical="center" wrapText="1"/>
    </xf>
    <xf numFmtId="0" fontId="10" fillId="0" borderId="51" xfId="2" quotePrefix="1" applyFont="1" applyBorder="1" applyAlignment="1" applyProtection="1">
      <alignment horizontal="center" vertical="center" wrapText="1"/>
    </xf>
    <xf numFmtId="0" fontId="10" fillId="0" borderId="17" xfId="2" quotePrefix="1" applyFont="1" applyBorder="1" applyAlignment="1" applyProtection="1">
      <alignment horizontal="center" vertical="center" wrapText="1"/>
    </xf>
    <xf numFmtId="0" fontId="10" fillId="0" borderId="59" xfId="2" quotePrefix="1" applyFont="1" applyBorder="1" applyAlignment="1" applyProtection="1">
      <alignment horizontal="center" vertical="center" wrapText="1"/>
    </xf>
    <xf numFmtId="0" fontId="10" fillId="0" borderId="4" xfId="2" quotePrefix="1" applyFont="1" applyBorder="1" applyAlignment="1" applyProtection="1">
      <alignment horizontal="center" vertical="center" wrapText="1"/>
    </xf>
    <xf numFmtId="0" fontId="10" fillId="0" borderId="52" xfId="2" quotePrefix="1" applyFont="1" applyBorder="1" applyAlignment="1" applyProtection="1">
      <alignment horizontal="center" vertical="center" wrapText="1"/>
    </xf>
    <xf numFmtId="0" fontId="10" fillId="0" borderId="34" xfId="2" applyFont="1" applyBorder="1" applyAlignment="1" applyProtection="1">
      <alignment horizontal="center" vertical="center"/>
    </xf>
    <xf numFmtId="0" fontId="10" fillId="0" borderId="45" xfId="2" applyFont="1" applyBorder="1" applyAlignment="1" applyProtection="1">
      <alignment horizontal="center" vertical="center"/>
    </xf>
    <xf numFmtId="0" fontId="10" fillId="0" borderId="2" xfId="2" applyFont="1" applyBorder="1" applyAlignment="1" applyProtection="1">
      <alignment horizontal="center" vertical="center"/>
    </xf>
    <xf numFmtId="0" fontId="10" fillId="0" borderId="1" xfId="2" applyFont="1" applyBorder="1" applyAlignment="1" applyProtection="1">
      <alignment horizontal="center" vertical="center"/>
    </xf>
    <xf numFmtId="0" fontId="10" fillId="0" borderId="35" xfId="2" applyFont="1" applyBorder="1" applyAlignment="1" applyProtection="1">
      <alignment horizontal="center" vertical="center"/>
    </xf>
    <xf numFmtId="0" fontId="10" fillId="0" borderId="47" xfId="2" applyFont="1" applyBorder="1" applyAlignment="1" applyProtection="1">
      <alignment horizontal="center" vertical="center"/>
    </xf>
    <xf numFmtId="0" fontId="10" fillId="0" borderId="20" xfId="2" applyFont="1" applyBorder="1" applyAlignment="1" applyProtection="1">
      <alignment horizontal="center" vertical="center"/>
    </xf>
    <xf numFmtId="0" fontId="10" fillId="0" borderId="18" xfId="2" applyFont="1" applyBorder="1" applyAlignment="1" applyProtection="1">
      <alignment horizontal="center" vertical="center"/>
    </xf>
    <xf numFmtId="0" fontId="10" fillId="0" borderId="37" xfId="2" applyFont="1" applyBorder="1" applyAlignment="1" applyProtection="1">
      <alignment horizontal="center" vertical="center"/>
    </xf>
    <xf numFmtId="0" fontId="10" fillId="0" borderId="32" xfId="2" applyFont="1" applyBorder="1" applyAlignment="1" applyProtection="1">
      <alignment vertical="center"/>
    </xf>
    <xf numFmtId="0" fontId="10" fillId="0" borderId="44" xfId="2" applyFont="1" applyBorder="1" applyAlignment="1" applyProtection="1">
      <alignment vertical="center"/>
    </xf>
    <xf numFmtId="0" fontId="11" fillId="0" borderId="62" xfId="2" applyFont="1" applyFill="1" applyBorder="1" applyAlignment="1" applyProtection="1">
      <alignment horizontal="left" vertical="top" wrapText="1"/>
    </xf>
    <xf numFmtId="0" fontId="11" fillId="0" borderId="55" xfId="2" applyFont="1" applyFill="1" applyBorder="1" applyAlignment="1" applyProtection="1">
      <alignment horizontal="left" vertical="top" wrapText="1"/>
    </xf>
    <xf numFmtId="0" fontId="10" fillId="0" borderId="62" xfId="2" applyFont="1" applyFill="1" applyBorder="1" applyAlignment="1" applyProtection="1">
      <alignment horizontal="left" vertical="top" wrapText="1"/>
    </xf>
    <xf numFmtId="0" fontId="10" fillId="0" borderId="55" xfId="2" applyFont="1" applyFill="1" applyBorder="1" applyAlignment="1" applyProtection="1">
      <alignment horizontal="left" vertical="top" wrapText="1"/>
    </xf>
    <xf numFmtId="0" fontId="11" fillId="0" borderId="63" xfId="2" applyFont="1" applyFill="1" applyBorder="1" applyAlignment="1" applyProtection="1">
      <alignment horizontal="left" vertical="top" wrapText="1"/>
    </xf>
    <xf numFmtId="0" fontId="11" fillId="0" borderId="57" xfId="2" applyFont="1" applyFill="1" applyBorder="1" applyAlignment="1" applyProtection="1">
      <alignment horizontal="left" vertical="top" wrapText="1"/>
    </xf>
    <xf numFmtId="0" fontId="11" fillId="0" borderId="61" xfId="2" applyFont="1" applyFill="1" applyBorder="1" applyAlignment="1" applyProtection="1">
      <alignment horizontal="left" vertical="top" wrapText="1"/>
    </xf>
    <xf numFmtId="0" fontId="10" fillId="0" borderId="60" xfId="2" applyFont="1" applyBorder="1" applyAlignment="1" applyProtection="1">
      <alignment horizontal="center" vertical="top"/>
    </xf>
    <xf numFmtId="0" fontId="10" fillId="0" borderId="56" xfId="2" applyFont="1" applyBorder="1" applyAlignment="1" applyProtection="1">
      <alignment horizontal="center" vertical="top"/>
    </xf>
    <xf numFmtId="0" fontId="10" fillId="0" borderId="19" xfId="2" applyFont="1" applyBorder="1" applyAlignment="1" applyProtection="1">
      <alignment horizontal="center" vertical="center" wrapText="1"/>
    </xf>
    <xf numFmtId="0" fontId="10" fillId="0" borderId="8" xfId="2" applyFont="1" applyBorder="1" applyAlignment="1" applyProtection="1">
      <alignment horizontal="center" vertical="center" wrapText="1"/>
    </xf>
    <xf numFmtId="0" fontId="10" fillId="0" borderId="4" xfId="2" applyFont="1" applyBorder="1" applyAlignment="1" applyProtection="1">
      <alignment horizontal="center" vertical="center" wrapText="1"/>
    </xf>
    <xf numFmtId="0" fontId="10" fillId="0" borderId="6" xfId="2" applyFont="1" applyBorder="1" applyAlignment="1" applyProtection="1">
      <alignment horizontal="center" vertical="center" wrapText="1"/>
    </xf>
    <xf numFmtId="4" fontId="10" fillId="0" borderId="15" xfId="0" applyNumberFormat="1" applyFont="1" applyFill="1" applyBorder="1" applyAlignment="1" applyProtection="1">
      <alignment horizontal="center" vertical="center"/>
    </xf>
    <xf numFmtId="4" fontId="10" fillId="0" borderId="9" xfId="0" applyNumberFormat="1" applyFont="1" applyFill="1" applyBorder="1" applyAlignment="1" applyProtection="1">
      <alignment horizontal="center" vertical="center"/>
    </xf>
    <xf numFmtId="4" fontId="10" fillId="0" borderId="16" xfId="0" applyNumberFormat="1" applyFont="1" applyFill="1" applyBorder="1" applyAlignment="1" applyProtection="1">
      <alignment horizontal="center" vertical="center"/>
    </xf>
    <xf numFmtId="4" fontId="10" fillId="0" borderId="4" xfId="0" applyNumberFormat="1" applyFont="1" applyFill="1" applyBorder="1" applyAlignment="1" applyProtection="1">
      <alignment horizontal="center" vertical="center"/>
    </xf>
    <xf numFmtId="4" fontId="10" fillId="0" borderId="5" xfId="0" applyNumberFormat="1" applyFont="1" applyFill="1" applyBorder="1" applyAlignment="1" applyProtection="1">
      <alignment horizontal="center" vertical="center"/>
    </xf>
    <xf numFmtId="4" fontId="10" fillId="0" borderId="52" xfId="0" applyNumberFormat="1" applyFont="1" applyFill="1" applyBorder="1" applyAlignment="1" applyProtection="1">
      <alignment horizontal="center" vertical="center"/>
    </xf>
    <xf numFmtId="4" fontId="10" fillId="0" borderId="58" xfId="0" applyNumberFormat="1" applyFont="1" applyFill="1" applyBorder="1" applyAlignment="1" applyProtection="1">
      <alignment horizontal="right" vertical="center"/>
    </xf>
    <xf numFmtId="4" fontId="10" fillId="0" borderId="36" xfId="0" applyNumberFormat="1" applyFont="1" applyFill="1" applyBorder="1" applyAlignment="1" applyProtection="1">
      <alignment horizontal="right" vertical="center"/>
    </xf>
    <xf numFmtId="4" fontId="10" fillId="0" borderId="10" xfId="0" applyNumberFormat="1" applyFont="1" applyFill="1" applyBorder="1" applyAlignment="1" applyProtection="1">
      <alignment horizontal="right" vertical="center"/>
    </xf>
    <xf numFmtId="4" fontId="10" fillId="0" borderId="11" xfId="0" applyNumberFormat="1" applyFont="1" applyFill="1" applyBorder="1" applyAlignment="1" applyProtection="1">
      <alignment horizontal="right" vertical="center"/>
    </xf>
    <xf numFmtId="0" fontId="39" fillId="2" borderId="0" xfId="137" applyFont="1" applyFill="1" applyBorder="1" applyAlignment="1" applyProtection="1">
      <alignment horizontal="justify" vertical="justify" wrapText="1"/>
    </xf>
    <xf numFmtId="0" fontId="46" fillId="0" borderId="19" xfId="2" applyFont="1" applyFill="1" applyBorder="1" applyAlignment="1" applyProtection="1">
      <alignment horizontal="center"/>
    </xf>
    <xf numFmtId="0" fontId="46" fillId="0" borderId="7" xfId="2" applyFont="1" applyFill="1" applyBorder="1" applyAlignment="1" applyProtection="1">
      <alignment horizontal="center"/>
    </xf>
    <xf numFmtId="0" fontId="44" fillId="0" borderId="8" xfId="0" applyFont="1" applyFill="1" applyBorder="1" applyAlignment="1" applyProtection="1">
      <alignment horizontal="center"/>
    </xf>
    <xf numFmtId="0" fontId="44" fillId="0" borderId="17" xfId="0" applyFont="1" applyFill="1" applyBorder="1" applyAlignment="1" applyProtection="1">
      <alignment horizontal="center"/>
    </xf>
    <xf numFmtId="0" fontId="44" fillId="0" borderId="0" xfId="0" applyFont="1" applyFill="1" applyBorder="1" applyAlignment="1" applyProtection="1">
      <alignment horizontal="center"/>
    </xf>
    <xf numFmtId="0" fontId="44" fillId="0" borderId="11" xfId="0" applyFont="1" applyFill="1" applyBorder="1" applyAlignment="1" applyProtection="1">
      <alignment horizontal="center"/>
    </xf>
    <xf numFmtId="0" fontId="43" fillId="0" borderId="19" xfId="2" applyFont="1" applyFill="1" applyBorder="1" applyAlignment="1" applyProtection="1">
      <alignment horizontal="center" vertical="center"/>
    </xf>
    <xf numFmtId="0" fontId="43" fillId="0" borderId="7" xfId="2" applyFont="1" applyFill="1" applyBorder="1" applyAlignment="1" applyProtection="1">
      <alignment horizontal="center" vertical="center"/>
    </xf>
    <xf numFmtId="0" fontId="43" fillId="0" borderId="8" xfId="2" applyFont="1" applyFill="1" applyBorder="1" applyAlignment="1" applyProtection="1">
      <alignment horizontal="center" vertical="center"/>
    </xf>
    <xf numFmtId="0" fontId="43" fillId="0" borderId="4" xfId="2" applyFont="1" applyFill="1" applyBorder="1" applyAlignment="1" applyProtection="1">
      <alignment horizontal="center" vertical="center"/>
    </xf>
    <xf numFmtId="0" fontId="43" fillId="0" borderId="5" xfId="2" applyFont="1" applyFill="1" applyBorder="1" applyAlignment="1" applyProtection="1">
      <alignment horizontal="center" vertical="center"/>
    </xf>
    <xf numFmtId="0" fontId="43" fillId="0" borderId="6" xfId="2" applyFont="1" applyFill="1" applyBorder="1" applyAlignment="1" applyProtection="1">
      <alignment horizontal="center" vertical="center"/>
    </xf>
    <xf numFmtId="0" fontId="10" fillId="0" borderId="7" xfId="2" applyFont="1" applyFill="1" applyBorder="1" applyAlignment="1" applyProtection="1">
      <alignment horizontal="center" vertical="center" wrapText="1"/>
    </xf>
    <xf numFmtId="0" fontId="10" fillId="0" borderId="17" xfId="2" applyFont="1" applyFill="1" applyBorder="1" applyAlignment="1" applyProtection="1">
      <alignment horizontal="center" vertical="center" wrapText="1"/>
    </xf>
    <xf numFmtId="0" fontId="10" fillId="0" borderId="0" xfId="2" applyFont="1" applyFill="1" applyBorder="1" applyAlignment="1" applyProtection="1">
      <alignment horizontal="center" vertical="center" wrapText="1"/>
    </xf>
    <xf numFmtId="0" fontId="10" fillId="0" borderId="11" xfId="2" applyFont="1" applyFill="1" applyBorder="1" applyAlignment="1" applyProtection="1">
      <alignment horizontal="center" vertical="center" wrapText="1"/>
    </xf>
    <xf numFmtId="0" fontId="10" fillId="0" borderId="5" xfId="2" applyFont="1" applyFill="1" applyBorder="1" applyAlignment="1" applyProtection="1">
      <alignment horizontal="center" vertical="center" wrapText="1"/>
    </xf>
    <xf numFmtId="0" fontId="10" fillId="0" borderId="19" xfId="2" applyFont="1" applyFill="1" applyBorder="1" applyAlignment="1" applyProtection="1">
      <alignment horizontal="center" vertical="top" wrapText="1"/>
    </xf>
    <xf numFmtId="0" fontId="10" fillId="0" borderId="8" xfId="2" applyFont="1" applyFill="1" applyBorder="1" applyAlignment="1" applyProtection="1">
      <alignment horizontal="center" vertical="top" wrapText="1"/>
    </xf>
    <xf numFmtId="0" fontId="10" fillId="0" borderId="40" xfId="2" applyFont="1" applyFill="1" applyBorder="1" applyAlignment="1" applyProtection="1">
      <alignment horizontal="center" vertical="top" wrapText="1"/>
    </xf>
    <xf numFmtId="0" fontId="10" fillId="0" borderId="12" xfId="2" applyFont="1" applyFill="1" applyBorder="1" applyAlignment="1" applyProtection="1">
      <alignment horizontal="center" vertical="top" wrapText="1"/>
    </xf>
    <xf numFmtId="4" fontId="10" fillId="0" borderId="39" xfId="2" applyNumberFormat="1" applyFont="1" applyFill="1" applyBorder="1" applyAlignment="1" applyProtection="1">
      <alignment horizontal="center" vertical="top"/>
    </xf>
    <xf numFmtId="4" fontId="10" fillId="0" borderId="41" xfId="2" applyNumberFormat="1" applyFont="1" applyFill="1" applyBorder="1" applyAlignment="1" applyProtection="1">
      <alignment horizontal="center" vertical="top"/>
    </xf>
    <xf numFmtId="0" fontId="10" fillId="0" borderId="19" xfId="2" applyFont="1" applyFill="1" applyBorder="1" applyAlignment="1" applyProtection="1">
      <alignment horizontal="center" vertical="center"/>
    </xf>
    <xf numFmtId="0" fontId="10" fillId="0" borderId="7" xfId="2" applyFont="1" applyFill="1" applyBorder="1" applyAlignment="1" applyProtection="1">
      <alignment horizontal="center" vertical="center"/>
    </xf>
    <xf numFmtId="0" fontId="10" fillId="0" borderId="8" xfId="2" quotePrefix="1" applyFont="1" applyFill="1" applyBorder="1" applyAlignment="1" applyProtection="1">
      <alignment horizontal="center" vertical="center"/>
    </xf>
    <xf numFmtId="0" fontId="11" fillId="0" borderId="4" xfId="0" applyFont="1" applyFill="1" applyBorder="1" applyAlignment="1" applyProtection="1">
      <alignment vertical="center"/>
    </xf>
    <xf numFmtId="0" fontId="11" fillId="0" borderId="5" xfId="0" applyFont="1" applyFill="1" applyBorder="1" applyAlignment="1" applyProtection="1">
      <alignment vertical="center"/>
    </xf>
    <xf numFmtId="0" fontId="11" fillId="0" borderId="6" xfId="0" applyFont="1" applyFill="1" applyBorder="1" applyAlignment="1" applyProtection="1">
      <alignment vertical="center"/>
    </xf>
    <xf numFmtId="0" fontId="46" fillId="0" borderId="15" xfId="2" applyFont="1" applyFill="1" applyBorder="1" applyAlignment="1" applyProtection="1">
      <alignment horizontal="center" vertical="center"/>
    </xf>
    <xf numFmtId="0" fontId="46" fillId="0" borderId="10" xfId="2" applyFont="1" applyFill="1" applyBorder="1" applyAlignment="1" applyProtection="1">
      <alignment horizontal="center" vertical="center"/>
    </xf>
    <xf numFmtId="0" fontId="46" fillId="0" borderId="4" xfId="2" applyFont="1" applyFill="1" applyBorder="1" applyAlignment="1" applyProtection="1">
      <alignment horizontal="center" vertical="center"/>
    </xf>
    <xf numFmtId="0" fontId="46" fillId="0" borderId="6" xfId="2" applyFont="1" applyFill="1" applyBorder="1" applyAlignment="1" applyProtection="1">
      <alignment horizontal="center" vertical="center"/>
    </xf>
    <xf numFmtId="4" fontId="46" fillId="0" borderId="42" xfId="2" applyNumberFormat="1" applyFont="1" applyFill="1" applyBorder="1" applyAlignment="1" applyProtection="1">
      <alignment horizontal="center" vertical="top"/>
    </xf>
    <xf numFmtId="4" fontId="46" fillId="0" borderId="43" xfId="2" applyNumberFormat="1" applyFont="1" applyFill="1" applyBorder="1" applyAlignment="1" applyProtection="1">
      <alignment horizontal="center" vertical="top"/>
    </xf>
    <xf numFmtId="0" fontId="50" fillId="2" borderId="32" xfId="137" applyFont="1" applyFill="1" applyBorder="1" applyAlignment="1" applyProtection="1">
      <alignment horizontal="left" vertical="center" wrapText="1"/>
    </xf>
    <xf numFmtId="0" fontId="50" fillId="2" borderId="33" xfId="137" applyFont="1" applyFill="1" applyBorder="1" applyAlignment="1" applyProtection="1">
      <alignment horizontal="left" vertical="center" wrapText="1"/>
    </xf>
    <xf numFmtId="0" fontId="46" fillId="0" borderId="19" xfId="2" applyFont="1" applyBorder="1" applyAlignment="1" applyProtection="1">
      <alignment horizontal="center"/>
    </xf>
    <xf numFmtId="0" fontId="46" fillId="0" borderId="7" xfId="2" applyFont="1" applyBorder="1" applyAlignment="1" applyProtection="1">
      <alignment horizontal="center"/>
    </xf>
    <xf numFmtId="0" fontId="44" fillId="0" borderId="8" xfId="0" applyFont="1" applyBorder="1" applyAlignment="1" applyProtection="1">
      <alignment horizontal="center"/>
    </xf>
    <xf numFmtId="0" fontId="44" fillId="0" borderId="17" xfId="0" applyFont="1" applyBorder="1" applyAlignment="1" applyProtection="1">
      <alignment horizontal="center"/>
    </xf>
    <xf numFmtId="0" fontId="44" fillId="0" borderId="0" xfId="0" applyFont="1" applyBorder="1" applyAlignment="1" applyProtection="1">
      <alignment horizontal="center"/>
    </xf>
    <xf numFmtId="0" fontId="44" fillId="0" borderId="11" xfId="0" applyFont="1" applyBorder="1" applyAlignment="1" applyProtection="1">
      <alignment horizontal="center"/>
    </xf>
    <xf numFmtId="0" fontId="43" fillId="0" borderId="19" xfId="2" applyFont="1" applyBorder="1" applyAlignment="1" applyProtection="1">
      <alignment horizontal="center" vertical="center"/>
    </xf>
    <xf numFmtId="0" fontId="43" fillId="0" borderId="7" xfId="2" applyFont="1" applyBorder="1" applyAlignment="1" applyProtection="1">
      <alignment horizontal="center" vertical="center"/>
    </xf>
    <xf numFmtId="0" fontId="43" fillId="0" borderId="8" xfId="2" applyFont="1" applyBorder="1" applyAlignment="1" applyProtection="1">
      <alignment horizontal="center" vertical="center"/>
    </xf>
    <xf numFmtId="0" fontId="43" fillId="0" borderId="4" xfId="2" applyFont="1" applyBorder="1" applyAlignment="1" applyProtection="1">
      <alignment horizontal="center" vertical="center"/>
    </xf>
    <xf numFmtId="0" fontId="43" fillId="0" borderId="5" xfId="2" applyFont="1" applyBorder="1" applyAlignment="1" applyProtection="1">
      <alignment horizontal="center" vertical="center"/>
    </xf>
    <xf numFmtId="0" fontId="43" fillId="0" borderId="6" xfId="2" applyFont="1" applyBorder="1" applyAlignment="1" applyProtection="1">
      <alignment horizontal="center" vertical="center"/>
    </xf>
    <xf numFmtId="0" fontId="10" fillId="0" borderId="7" xfId="2" applyFont="1" applyBorder="1" applyAlignment="1" applyProtection="1">
      <alignment horizontal="center" vertical="center" wrapText="1"/>
    </xf>
    <xf numFmtId="0" fontId="10" fillId="0" borderId="17" xfId="2" applyFont="1" applyBorder="1" applyAlignment="1" applyProtection="1">
      <alignment horizontal="center" vertical="center" wrapText="1"/>
    </xf>
    <xf numFmtId="0" fontId="10" fillId="0" borderId="0" xfId="2" applyFont="1" applyBorder="1" applyAlignment="1" applyProtection="1">
      <alignment horizontal="center" vertical="center" wrapText="1"/>
    </xf>
    <xf numFmtId="0" fontId="10" fillId="0" borderId="11" xfId="2" applyFont="1" applyBorder="1" applyAlignment="1" applyProtection="1">
      <alignment horizontal="center" vertical="center" wrapText="1"/>
    </xf>
    <xf numFmtId="0" fontId="10" fillId="0" borderId="5" xfId="2" applyFont="1" applyBorder="1" applyAlignment="1" applyProtection="1">
      <alignment horizontal="center" vertical="center" wrapText="1"/>
    </xf>
    <xf numFmtId="0" fontId="10" fillId="0" borderId="19" xfId="2" applyFont="1" applyBorder="1" applyAlignment="1" applyProtection="1">
      <alignment horizontal="center" vertical="top" wrapText="1"/>
    </xf>
    <xf numFmtId="0" fontId="10" fillId="0" borderId="8" xfId="2" applyFont="1" applyBorder="1" applyAlignment="1" applyProtection="1">
      <alignment horizontal="center" vertical="top" wrapText="1"/>
    </xf>
    <xf numFmtId="0" fontId="10" fillId="0" borderId="40" xfId="2" applyFont="1" applyBorder="1" applyAlignment="1" applyProtection="1">
      <alignment horizontal="center" vertical="top" wrapText="1"/>
    </xf>
    <xf numFmtId="0" fontId="10" fillId="0" borderId="12" xfId="2" applyFont="1" applyBorder="1" applyAlignment="1" applyProtection="1">
      <alignment horizontal="center" vertical="top" wrapText="1"/>
    </xf>
    <xf numFmtId="4" fontId="10" fillId="0" borderId="39" xfId="2" applyNumberFormat="1" applyFont="1" applyBorder="1" applyAlignment="1" applyProtection="1">
      <alignment horizontal="center" vertical="top"/>
    </xf>
    <xf numFmtId="4" fontId="10" fillId="0" borderId="41" xfId="2" applyNumberFormat="1" applyFont="1" applyBorder="1" applyAlignment="1" applyProtection="1">
      <alignment horizontal="center" vertical="top"/>
    </xf>
    <xf numFmtId="0" fontId="10" fillId="0" borderId="19" xfId="2" applyFont="1" applyBorder="1" applyAlignment="1" applyProtection="1">
      <alignment horizontal="center" vertical="center"/>
    </xf>
    <xf numFmtId="0" fontId="10" fillId="0" borderId="7" xfId="2" applyFont="1" applyBorder="1" applyAlignment="1" applyProtection="1">
      <alignment horizontal="center" vertical="center"/>
    </xf>
    <xf numFmtId="0" fontId="10" fillId="0" borderId="8" xfId="2" quotePrefix="1" applyFont="1" applyBorder="1" applyAlignment="1" applyProtection="1">
      <alignment horizontal="center" vertical="center"/>
    </xf>
    <xf numFmtId="0" fontId="10" fillId="0" borderId="17" xfId="2" applyFont="1" applyBorder="1" applyAlignment="1" applyProtection="1">
      <alignment horizontal="center" vertical="center"/>
    </xf>
    <xf numFmtId="0" fontId="10" fillId="0" borderId="0" xfId="2" applyFont="1" applyBorder="1" applyAlignment="1" applyProtection="1">
      <alignment horizontal="center" vertical="center"/>
    </xf>
    <xf numFmtId="0" fontId="10" fillId="0" borderId="11" xfId="2" quotePrefix="1" applyFont="1" applyBorder="1" applyAlignment="1" applyProtection="1">
      <alignment horizontal="center" vertical="center"/>
    </xf>
    <xf numFmtId="0" fontId="11" fillId="0" borderId="4" xfId="0" applyFont="1" applyBorder="1" applyAlignment="1" applyProtection="1">
      <alignment vertical="center"/>
    </xf>
    <xf numFmtId="0" fontId="11" fillId="0" borderId="5" xfId="0" applyFont="1" applyBorder="1" applyAlignment="1" applyProtection="1">
      <alignment vertical="center"/>
    </xf>
    <xf numFmtId="0" fontId="11" fillId="0" borderId="6" xfId="0" applyFont="1" applyBorder="1" applyAlignment="1" applyProtection="1">
      <alignment vertical="center"/>
    </xf>
    <xf numFmtId="0" fontId="46" fillId="0" borderId="15" xfId="2" applyFont="1" applyBorder="1" applyAlignment="1" applyProtection="1">
      <alignment horizontal="center" vertical="center"/>
    </xf>
    <xf numFmtId="0" fontId="46" fillId="0" borderId="10" xfId="2" applyFont="1" applyBorder="1" applyAlignment="1" applyProtection="1">
      <alignment horizontal="center" vertical="center"/>
    </xf>
    <xf numFmtId="0" fontId="46" fillId="0" borderId="17" xfId="2" applyFont="1" applyBorder="1" applyAlignment="1" applyProtection="1">
      <alignment horizontal="center" vertical="center"/>
    </xf>
    <xf numFmtId="0" fontId="46" fillId="0" borderId="11" xfId="2" applyFont="1" applyBorder="1" applyAlignment="1" applyProtection="1">
      <alignment horizontal="center" vertical="center"/>
    </xf>
    <xf numFmtId="0" fontId="46" fillId="0" borderId="4" xfId="2" applyFont="1" applyBorder="1" applyAlignment="1" applyProtection="1">
      <alignment horizontal="center" vertical="center"/>
    </xf>
    <xf numFmtId="0" fontId="46" fillId="0" borderId="6" xfId="2" applyFont="1" applyBorder="1" applyAlignment="1" applyProtection="1">
      <alignment horizontal="center" vertical="center"/>
    </xf>
    <xf numFmtId="4" fontId="46" fillId="0" borderId="42" xfId="2" applyNumberFormat="1" applyFont="1" applyBorder="1" applyAlignment="1" applyProtection="1">
      <alignment horizontal="center" vertical="top"/>
    </xf>
    <xf numFmtId="4" fontId="46" fillId="0" borderId="70" xfId="2" applyNumberFormat="1" applyFont="1" applyBorder="1" applyAlignment="1" applyProtection="1">
      <alignment horizontal="center" vertical="top"/>
    </xf>
    <xf numFmtId="4" fontId="46" fillId="0" borderId="43" xfId="2" applyNumberFormat="1" applyFont="1" applyBorder="1" applyAlignment="1" applyProtection="1">
      <alignment horizontal="center" vertical="top"/>
    </xf>
    <xf numFmtId="0" fontId="42" fillId="0" borderId="32" xfId="2" applyFont="1" applyBorder="1" applyAlignment="1" applyProtection="1">
      <alignment horizontal="center" vertical="center"/>
    </xf>
    <xf numFmtId="0" fontId="42" fillId="0" borderId="33" xfId="2" applyFont="1" applyBorder="1" applyAlignment="1" applyProtection="1">
      <alignment horizontal="center" vertical="center"/>
    </xf>
    <xf numFmtId="0" fontId="42" fillId="0" borderId="44" xfId="2" applyFont="1" applyBorder="1" applyAlignment="1" applyProtection="1">
      <alignment horizontal="center" vertical="center"/>
    </xf>
    <xf numFmtId="0" fontId="10" fillId="0" borderId="19" xfId="2" quotePrefix="1" applyFont="1" applyFill="1" applyBorder="1" applyAlignment="1" applyProtection="1">
      <alignment horizontal="center" vertical="center" wrapText="1"/>
    </xf>
    <xf numFmtId="0" fontId="10" fillId="0" borderId="51" xfId="2" quotePrefix="1" applyFont="1" applyFill="1" applyBorder="1" applyAlignment="1" applyProtection="1">
      <alignment horizontal="center" vertical="center" wrapText="1"/>
    </xf>
    <xf numFmtId="0" fontId="10" fillId="0" borderId="17" xfId="2" quotePrefix="1" applyFont="1" applyFill="1" applyBorder="1" applyAlignment="1" applyProtection="1">
      <alignment horizontal="center" vertical="center" wrapText="1"/>
    </xf>
    <xf numFmtId="0" fontId="10" fillId="0" borderId="59" xfId="2" quotePrefix="1" applyFont="1" applyFill="1" applyBorder="1" applyAlignment="1" applyProtection="1">
      <alignment horizontal="center" vertical="center" wrapText="1"/>
    </xf>
    <xf numFmtId="0" fontId="10" fillId="0" borderId="4" xfId="2" quotePrefix="1" applyFont="1" applyFill="1" applyBorder="1" applyAlignment="1" applyProtection="1">
      <alignment horizontal="center" vertical="center" wrapText="1"/>
    </xf>
    <xf numFmtId="0" fontId="10" fillId="0" borderId="52" xfId="2" quotePrefix="1" applyFont="1" applyFill="1" applyBorder="1" applyAlignment="1" applyProtection="1">
      <alignment horizontal="center" vertical="center" wrapText="1"/>
    </xf>
    <xf numFmtId="0" fontId="42" fillId="0" borderId="32" xfId="2" applyFont="1" applyFill="1" applyBorder="1" applyAlignment="1" applyProtection="1">
      <alignment horizontal="center" vertical="center"/>
    </xf>
    <xf numFmtId="0" fontId="42" fillId="0" borderId="33" xfId="2" applyFont="1" applyFill="1" applyBorder="1" applyAlignment="1" applyProtection="1">
      <alignment horizontal="center" vertical="center"/>
    </xf>
    <xf numFmtId="0" fontId="42" fillId="0" borderId="44" xfId="2" applyFont="1" applyFill="1" applyBorder="1" applyAlignment="1" applyProtection="1">
      <alignment horizontal="center" vertical="center"/>
    </xf>
    <xf numFmtId="0" fontId="10" fillId="0" borderId="19" xfId="2" quotePrefix="1" applyFont="1" applyFill="1" applyBorder="1" applyAlignment="1" applyProtection="1">
      <alignment horizontal="center" vertical="center"/>
    </xf>
    <xf numFmtId="0" fontId="10" fillId="0" borderId="8" xfId="2" applyFont="1" applyFill="1" applyBorder="1" applyAlignment="1" applyProtection="1">
      <alignment horizontal="center" vertical="center"/>
    </xf>
    <xf numFmtId="0" fontId="10" fillId="0" borderId="17" xfId="2" applyFont="1" applyFill="1" applyBorder="1" applyAlignment="1" applyProtection="1">
      <alignment horizontal="center" vertical="center"/>
    </xf>
    <xf numFmtId="0" fontId="10" fillId="0" borderId="0" xfId="2" applyFont="1" applyFill="1" applyBorder="1" applyAlignment="1" applyProtection="1">
      <alignment horizontal="center" vertical="center"/>
    </xf>
    <xf numFmtId="0" fontId="10" fillId="0" borderId="11" xfId="2" applyFont="1" applyFill="1" applyBorder="1" applyAlignment="1" applyProtection="1">
      <alignment horizontal="center" vertical="center"/>
    </xf>
    <xf numFmtId="0" fontId="10" fillId="0" borderId="4" xfId="2" applyFont="1" applyFill="1" applyBorder="1" applyAlignment="1" applyProtection="1">
      <alignment horizontal="center" vertical="center"/>
    </xf>
    <xf numFmtId="0" fontId="10" fillId="0" borderId="5" xfId="2" applyFont="1" applyFill="1" applyBorder="1" applyAlignment="1" applyProtection="1">
      <alignment horizontal="center" vertical="center"/>
    </xf>
    <xf numFmtId="0" fontId="10" fillId="0" borderId="6" xfId="2" applyFont="1" applyFill="1" applyBorder="1" applyAlignment="1" applyProtection="1">
      <alignment horizontal="center" vertical="center"/>
    </xf>
    <xf numFmtId="0" fontId="10" fillId="0" borderId="34" xfId="2" applyFont="1" applyFill="1" applyBorder="1" applyAlignment="1" applyProtection="1">
      <alignment horizontal="center" vertical="center"/>
    </xf>
    <xf numFmtId="0" fontId="10" fillId="0" borderId="45" xfId="2" applyFont="1" applyFill="1" applyBorder="1" applyAlignment="1" applyProtection="1">
      <alignment horizontal="center" vertical="center"/>
    </xf>
    <xf numFmtId="0" fontId="10" fillId="0" borderId="2" xfId="2" applyFont="1" applyFill="1" applyBorder="1" applyAlignment="1" applyProtection="1">
      <alignment horizontal="center" vertical="center"/>
    </xf>
    <xf numFmtId="0" fontId="10" fillId="0" borderId="1" xfId="2" applyFont="1" applyFill="1" applyBorder="1" applyAlignment="1" applyProtection="1">
      <alignment horizontal="center" vertical="center"/>
    </xf>
    <xf numFmtId="0" fontId="10" fillId="0" borderId="35" xfId="2" applyFont="1" applyFill="1" applyBorder="1" applyAlignment="1" applyProtection="1">
      <alignment horizontal="center" vertical="center"/>
    </xf>
    <xf numFmtId="0" fontId="10" fillId="0" borderId="47" xfId="2" applyFont="1" applyFill="1" applyBorder="1" applyAlignment="1" applyProtection="1">
      <alignment horizontal="center" vertical="center"/>
    </xf>
    <xf numFmtId="0" fontId="10" fillId="0" borderId="20" xfId="2" applyFont="1" applyFill="1" applyBorder="1" applyAlignment="1" applyProtection="1">
      <alignment horizontal="center" vertical="center"/>
    </xf>
    <xf numFmtId="0" fontId="10" fillId="0" borderId="18" xfId="2" applyFont="1" applyFill="1" applyBorder="1" applyAlignment="1" applyProtection="1">
      <alignment horizontal="center" vertical="center"/>
    </xf>
    <xf numFmtId="0" fontId="10" fillId="0" borderId="37" xfId="2" applyFont="1" applyFill="1" applyBorder="1" applyAlignment="1" applyProtection="1">
      <alignment horizontal="center" vertical="center"/>
    </xf>
    <xf numFmtId="0" fontId="10" fillId="0" borderId="66" xfId="2" applyFont="1" applyFill="1" applyBorder="1" applyAlignment="1" applyProtection="1">
      <alignment horizontal="left" vertical="top" wrapText="1"/>
    </xf>
    <xf numFmtId="0" fontId="10" fillId="0" borderId="56" xfId="2" applyFont="1" applyFill="1" applyBorder="1" applyAlignment="1" applyProtection="1">
      <alignment horizontal="left" vertical="top" wrapText="1"/>
    </xf>
    <xf numFmtId="0" fontId="10" fillId="0" borderId="32" xfId="2" applyFont="1" applyBorder="1" applyAlignment="1" applyProtection="1">
      <alignment horizontal="center" vertical="center" wrapText="1"/>
    </xf>
    <xf numFmtId="0" fontId="10" fillId="0" borderId="44" xfId="2" applyFont="1" applyBorder="1" applyAlignment="1" applyProtection="1">
      <alignment horizontal="center" vertical="center" wrapText="1"/>
    </xf>
    <xf numFmtId="0" fontId="11" fillId="0" borderId="19" xfId="2" applyFont="1" applyFill="1" applyBorder="1" applyAlignment="1" applyProtection="1">
      <alignment vertical="top" wrapText="1"/>
    </xf>
    <xf numFmtId="0" fontId="11" fillId="0" borderId="7" xfId="2" applyFont="1" applyFill="1" applyBorder="1" applyAlignment="1" applyProtection="1">
      <alignment vertical="top" wrapText="1"/>
    </xf>
  </cellXfs>
  <cellStyles count="222">
    <cellStyle name="20% - Accent1" xfId="5" xr:uid="{00000000-0005-0000-0000-000000000000}"/>
    <cellStyle name="20% - Accent2" xfId="6" xr:uid="{00000000-0005-0000-0000-000001000000}"/>
    <cellStyle name="20% - Accent3" xfId="7" xr:uid="{00000000-0005-0000-0000-000002000000}"/>
    <cellStyle name="20% - Accent4" xfId="8" xr:uid="{00000000-0005-0000-0000-000003000000}"/>
    <cellStyle name="20% - Accent5" xfId="9" xr:uid="{00000000-0005-0000-0000-000004000000}"/>
    <cellStyle name="20% - Accent6" xfId="10" xr:uid="{00000000-0005-0000-0000-000005000000}"/>
    <cellStyle name="20% - Ênfase1 2" xfId="11" xr:uid="{00000000-0005-0000-0000-000006000000}"/>
    <cellStyle name="20% - Ênfase2 2" xfId="12" xr:uid="{00000000-0005-0000-0000-000007000000}"/>
    <cellStyle name="20% - Ênfase3 2" xfId="13" xr:uid="{00000000-0005-0000-0000-000008000000}"/>
    <cellStyle name="20% - Ênfase3 3" xfId="14" xr:uid="{00000000-0005-0000-0000-000009000000}"/>
    <cellStyle name="20% - Ênfase4 2" xfId="15" xr:uid="{00000000-0005-0000-0000-00000A000000}"/>
    <cellStyle name="20% - Ênfase5 2" xfId="16" xr:uid="{00000000-0005-0000-0000-00000B000000}"/>
    <cellStyle name="20% - Ênfase6 2" xfId="17" xr:uid="{00000000-0005-0000-0000-00000C000000}"/>
    <cellStyle name="20% - Ênfase6 3" xfId="18" xr:uid="{00000000-0005-0000-0000-00000D000000}"/>
    <cellStyle name="40% - Accent1" xfId="19" xr:uid="{00000000-0005-0000-0000-00000E000000}"/>
    <cellStyle name="40% - Accent2" xfId="20" xr:uid="{00000000-0005-0000-0000-00000F000000}"/>
    <cellStyle name="40% - Accent3" xfId="21" xr:uid="{00000000-0005-0000-0000-000010000000}"/>
    <cellStyle name="40% - Accent4" xfId="22" xr:uid="{00000000-0005-0000-0000-000011000000}"/>
    <cellStyle name="40% - Accent5" xfId="23" xr:uid="{00000000-0005-0000-0000-000012000000}"/>
    <cellStyle name="40% - Accent6" xfId="24" xr:uid="{00000000-0005-0000-0000-000013000000}"/>
    <cellStyle name="40% - Ênfase1 2" xfId="25" xr:uid="{00000000-0005-0000-0000-000014000000}"/>
    <cellStyle name="40% - Ênfase2 2" xfId="26" xr:uid="{00000000-0005-0000-0000-000015000000}"/>
    <cellStyle name="40% - Ênfase3 2" xfId="27" xr:uid="{00000000-0005-0000-0000-000016000000}"/>
    <cellStyle name="40% - Ênfase4 2" xfId="28" xr:uid="{00000000-0005-0000-0000-000017000000}"/>
    <cellStyle name="40% - Ênfase5 2" xfId="29" xr:uid="{00000000-0005-0000-0000-000018000000}"/>
    <cellStyle name="40% - Ênfase6 2" xfId="30" xr:uid="{00000000-0005-0000-0000-000019000000}"/>
    <cellStyle name="60% - Accent1" xfId="31" xr:uid="{00000000-0005-0000-0000-00001A000000}"/>
    <cellStyle name="60% - Accent2" xfId="32" xr:uid="{00000000-0005-0000-0000-00001B000000}"/>
    <cellStyle name="60% - Accent3" xfId="33" xr:uid="{00000000-0005-0000-0000-00001C000000}"/>
    <cellStyle name="60% - Accent4" xfId="34" xr:uid="{00000000-0005-0000-0000-00001D000000}"/>
    <cellStyle name="60% - Accent5" xfId="35" xr:uid="{00000000-0005-0000-0000-00001E000000}"/>
    <cellStyle name="60% - Accent6" xfId="36" xr:uid="{00000000-0005-0000-0000-00001F000000}"/>
    <cellStyle name="60% - Ênfase1 2" xfId="37" xr:uid="{00000000-0005-0000-0000-000020000000}"/>
    <cellStyle name="60% - Ênfase2 2" xfId="38" xr:uid="{00000000-0005-0000-0000-000021000000}"/>
    <cellStyle name="60% - Ênfase3 2" xfId="39" xr:uid="{00000000-0005-0000-0000-000022000000}"/>
    <cellStyle name="60% - Ênfase4 2" xfId="40" xr:uid="{00000000-0005-0000-0000-000023000000}"/>
    <cellStyle name="60% - Ênfase5 2" xfId="41" xr:uid="{00000000-0005-0000-0000-000024000000}"/>
    <cellStyle name="60% - Ênfase6 2" xfId="42" xr:uid="{00000000-0005-0000-0000-000025000000}"/>
    <cellStyle name="Accent1" xfId="43" xr:uid="{00000000-0005-0000-0000-000026000000}"/>
    <cellStyle name="Accent2" xfId="44" xr:uid="{00000000-0005-0000-0000-000027000000}"/>
    <cellStyle name="Accent3" xfId="45" xr:uid="{00000000-0005-0000-0000-000028000000}"/>
    <cellStyle name="Accent4" xfId="46" xr:uid="{00000000-0005-0000-0000-000029000000}"/>
    <cellStyle name="Accent5" xfId="47" xr:uid="{00000000-0005-0000-0000-00002A000000}"/>
    <cellStyle name="Accent6" xfId="48" xr:uid="{00000000-0005-0000-0000-00002B000000}"/>
    <cellStyle name="Actual Date" xfId="49" xr:uid="{00000000-0005-0000-0000-00002C000000}"/>
    <cellStyle name="Bad" xfId="50" xr:uid="{00000000-0005-0000-0000-00002D000000}"/>
    <cellStyle name="Bom 2" xfId="51" xr:uid="{00000000-0005-0000-0000-00002E000000}"/>
    <cellStyle name="Calculation" xfId="52" xr:uid="{00000000-0005-0000-0000-00002F000000}"/>
    <cellStyle name="Cálculo 2" xfId="53" xr:uid="{00000000-0005-0000-0000-000030000000}"/>
    <cellStyle name="Célula de Verificação 2" xfId="54" xr:uid="{00000000-0005-0000-0000-000031000000}"/>
    <cellStyle name="Célula Vinculada 2" xfId="55" xr:uid="{00000000-0005-0000-0000-000032000000}"/>
    <cellStyle name="Check Cell" xfId="56" xr:uid="{00000000-0005-0000-0000-000033000000}"/>
    <cellStyle name="Currency [1]" xfId="57" xr:uid="{00000000-0005-0000-0000-000034000000}"/>
    <cellStyle name="Currency [1] 2" xfId="174" xr:uid="{5CB73E7B-188F-4500-B123-25AB071F49E4}"/>
    <cellStyle name="Currency [2]" xfId="58" xr:uid="{00000000-0005-0000-0000-000035000000}"/>
    <cellStyle name="Currency [2] 2" xfId="175" xr:uid="{88B256A3-8D71-4195-A327-924E2BA283DE}"/>
    <cellStyle name="Date" xfId="59" xr:uid="{00000000-0005-0000-0000-000036000000}"/>
    <cellStyle name="Date [d-mmm-yy]" xfId="60" xr:uid="{00000000-0005-0000-0000-000037000000}"/>
    <cellStyle name="Date [mm-d-yy]" xfId="61" xr:uid="{00000000-0005-0000-0000-000038000000}"/>
    <cellStyle name="Date [mm-d-yy] 2" xfId="176" xr:uid="{7B17FE72-A013-45F3-A68F-BA7E7D8C1967}"/>
    <cellStyle name="Date [mm-d-yyyy]" xfId="62" xr:uid="{00000000-0005-0000-0000-000039000000}"/>
    <cellStyle name="Date [mm-d-yyyy] 2" xfId="177" xr:uid="{3F7AF4DB-F899-4F8B-A5BC-EF85D9F805A1}"/>
    <cellStyle name="Date [mmm-yy]" xfId="63" xr:uid="{00000000-0005-0000-0000-00003A000000}"/>
    <cellStyle name="Date_Trimestral (ERC)" xfId="64" xr:uid="{00000000-0005-0000-0000-00003B000000}"/>
    <cellStyle name="Ênfase1 2" xfId="65" xr:uid="{00000000-0005-0000-0000-00003C000000}"/>
    <cellStyle name="Ênfase2 2" xfId="66" xr:uid="{00000000-0005-0000-0000-00003D000000}"/>
    <cellStyle name="Ênfase3 2" xfId="67" xr:uid="{00000000-0005-0000-0000-00003E000000}"/>
    <cellStyle name="Ênfase4 2" xfId="68" xr:uid="{00000000-0005-0000-0000-00003F000000}"/>
    <cellStyle name="Ênfase5 2" xfId="69" xr:uid="{00000000-0005-0000-0000-000040000000}"/>
    <cellStyle name="Ênfase6 2" xfId="70" xr:uid="{00000000-0005-0000-0000-000041000000}"/>
    <cellStyle name="Entrada 2" xfId="71" xr:uid="{00000000-0005-0000-0000-000042000000}"/>
    <cellStyle name="Euro" xfId="72" xr:uid="{00000000-0005-0000-0000-000043000000}"/>
    <cellStyle name="Euro 2" xfId="178" xr:uid="{8EAFAE9C-07A8-4556-B7CD-D13EBF900D67}"/>
    <cellStyle name="Explanatory Text" xfId="73" xr:uid="{00000000-0005-0000-0000-000044000000}"/>
    <cellStyle name="Fixed" xfId="74" xr:uid="{00000000-0005-0000-0000-000045000000}"/>
    <cellStyle name="Fixed [0]" xfId="75" xr:uid="{00000000-0005-0000-0000-000046000000}"/>
    <cellStyle name="Fixed [0] 2" xfId="179" xr:uid="{0636C1A1-A255-4214-9722-B44A631B6456}"/>
    <cellStyle name="Fixed_dimon" xfId="76" xr:uid="{00000000-0005-0000-0000-000047000000}"/>
    <cellStyle name="Good" xfId="77" xr:uid="{00000000-0005-0000-0000-000048000000}"/>
    <cellStyle name="Grey" xfId="78" xr:uid="{00000000-0005-0000-0000-000049000000}"/>
    <cellStyle name="Grey 2" xfId="180" xr:uid="{21AF2AAD-71BA-4340-A7DB-6019F90CD109}"/>
    <cellStyle name="HEADER" xfId="79" xr:uid="{00000000-0005-0000-0000-00004A000000}"/>
    <cellStyle name="Heading 1" xfId="80" xr:uid="{00000000-0005-0000-0000-00004B000000}"/>
    <cellStyle name="Heading 2" xfId="81" xr:uid="{00000000-0005-0000-0000-00004C000000}"/>
    <cellStyle name="Heading 3" xfId="82" xr:uid="{00000000-0005-0000-0000-00004D000000}"/>
    <cellStyle name="Heading 4" xfId="83" xr:uid="{00000000-0005-0000-0000-00004E000000}"/>
    <cellStyle name="Heading1" xfId="84" xr:uid="{00000000-0005-0000-0000-00004F000000}"/>
    <cellStyle name="Heading2" xfId="85" xr:uid="{00000000-0005-0000-0000-000050000000}"/>
    <cellStyle name="HIGHLIGHT" xfId="86" xr:uid="{00000000-0005-0000-0000-000051000000}"/>
    <cellStyle name="Incorreto 2" xfId="87" xr:uid="{00000000-0005-0000-0000-000052000000}"/>
    <cellStyle name="Input" xfId="88" xr:uid="{00000000-0005-0000-0000-000053000000}"/>
    <cellStyle name="Input [yellow]" xfId="89" xr:uid="{00000000-0005-0000-0000-000054000000}"/>
    <cellStyle name="Input [yellow] 2" xfId="181" xr:uid="{8A5FB129-8446-4768-9B36-1955044EEAE8}"/>
    <cellStyle name="Input Currency" xfId="90" xr:uid="{00000000-0005-0000-0000-000055000000}"/>
    <cellStyle name="Input Currency 2" xfId="182" xr:uid="{71721B78-6409-4A5E-862F-A4FC9FE2533B}"/>
    <cellStyle name="Input Date" xfId="91" xr:uid="{00000000-0005-0000-0000-000056000000}"/>
    <cellStyle name="Input Date 2" xfId="183" xr:uid="{3B8538F2-7C7C-4C18-AE72-7DA1D1A81DB7}"/>
    <cellStyle name="Input Fixed [0]" xfId="92" xr:uid="{00000000-0005-0000-0000-000057000000}"/>
    <cellStyle name="Input Fixed [0] 2" xfId="184" xr:uid="{D922B497-26DD-428D-8A8D-F5E6B75B9A85}"/>
    <cellStyle name="Input Normal" xfId="93" xr:uid="{00000000-0005-0000-0000-000058000000}"/>
    <cellStyle name="Input Normal 2" xfId="185" xr:uid="{4CCD3C6F-3FC8-4A51-9A60-D4DDEF937D92}"/>
    <cellStyle name="Input Percent" xfId="94" xr:uid="{00000000-0005-0000-0000-000059000000}"/>
    <cellStyle name="Input Percent [2]" xfId="95" xr:uid="{00000000-0005-0000-0000-00005A000000}"/>
    <cellStyle name="Input Percent [2] 2" xfId="187" xr:uid="{82DB08ED-B755-43AD-A7B8-D7695FE57080}"/>
    <cellStyle name="Input Percent 2" xfId="186" xr:uid="{1649CCD0-5F95-47E2-B039-4661A4956CB3}"/>
    <cellStyle name="Input Titles" xfId="96" xr:uid="{00000000-0005-0000-0000-00005B000000}"/>
    <cellStyle name="Input_Projeção Investimento_Clientes - Saturação A e B" xfId="97" xr:uid="{00000000-0005-0000-0000-00005C000000}"/>
    <cellStyle name="Linked Cell" xfId="98" xr:uid="{00000000-0005-0000-0000-00005D000000}"/>
    <cellStyle name="Moeda" xfId="1" builtinId="4"/>
    <cellStyle name="Moeda 2" xfId="3" xr:uid="{00000000-0005-0000-0000-00005F000000}"/>
    <cellStyle name="Moeda 2 2" xfId="160" xr:uid="{76EBE827-24E2-49DC-ADF2-737CF973A199}"/>
    <cellStyle name="Moeda 3" xfId="99" xr:uid="{00000000-0005-0000-0000-000060000000}"/>
    <cellStyle name="Moeda 3 2" xfId="170" xr:uid="{8AAE9BD8-0291-4FFE-A8CB-87E023FC09BF}"/>
    <cellStyle name="Moeda 3 2 2" xfId="219" xr:uid="{24A4CD1E-70B3-4407-859F-3BFD0FDBC921}"/>
    <cellStyle name="Moeda 3 3" xfId="166" xr:uid="{D662C2EF-6AD1-4E24-8595-E08EEF7002F8}"/>
    <cellStyle name="Moeda 3 3 2" xfId="215" xr:uid="{A712BCDA-4DC5-49CD-879C-1FC0A3196537}"/>
    <cellStyle name="Moeda 3 4" xfId="188" xr:uid="{2F7ECBEF-66F7-401F-8DE7-19BBFE0B71B3}"/>
    <cellStyle name="Moeda 4" xfId="152" xr:uid="{00000000-0005-0000-0000-000061000000}"/>
    <cellStyle name="Moeda 4 2" xfId="164" xr:uid="{3994FF45-6878-4106-A455-E1CB9A898DB2}"/>
    <cellStyle name="Moeda 4 2 2" xfId="214" xr:uid="{DE8610C1-648F-49BB-887F-BCA90D311D08}"/>
    <cellStyle name="Moeda 4 3" xfId="208" xr:uid="{AA92D4FC-F624-4527-950D-1039AEDBA453}"/>
    <cellStyle name="NA is zero" xfId="100" xr:uid="{00000000-0005-0000-0000-000062000000}"/>
    <cellStyle name="Neutra 2" xfId="101" xr:uid="{00000000-0005-0000-0000-000063000000}"/>
    <cellStyle name="Neutral" xfId="102" xr:uid="{00000000-0005-0000-0000-000064000000}"/>
    <cellStyle name="no dec" xfId="103" xr:uid="{00000000-0005-0000-0000-000065000000}"/>
    <cellStyle name="Normal" xfId="0" builtinId="0"/>
    <cellStyle name="Normal - Style1" xfId="104" xr:uid="{00000000-0005-0000-0000-000067000000}"/>
    <cellStyle name="Normal [0]" xfId="105" xr:uid="{00000000-0005-0000-0000-000068000000}"/>
    <cellStyle name="Normal [0] 2" xfId="189" xr:uid="{6A1D17E8-F343-455D-B3D1-0D1FE4D73FC4}"/>
    <cellStyle name="Normal [1]" xfId="106" xr:uid="{00000000-0005-0000-0000-000069000000}"/>
    <cellStyle name="Normal [1] 2" xfId="190" xr:uid="{4191CDC3-923F-4F56-B606-2842129C8303}"/>
    <cellStyle name="Normal [2]" xfId="107" xr:uid="{00000000-0005-0000-0000-00006A000000}"/>
    <cellStyle name="Normal [2] 2" xfId="191" xr:uid="{C9143FC9-0423-443C-83E4-FED3A58323FC}"/>
    <cellStyle name="Normal [3]" xfId="108" xr:uid="{00000000-0005-0000-0000-00006B000000}"/>
    <cellStyle name="Normal [3] 2" xfId="192" xr:uid="{7A1107D3-6FC7-4382-8D1A-84375E3E2D9A}"/>
    <cellStyle name="Normal 2" xfId="109" xr:uid="{00000000-0005-0000-0000-00006C000000}"/>
    <cellStyle name="Normal 2 2" xfId="110" xr:uid="{00000000-0005-0000-0000-00006D000000}"/>
    <cellStyle name="Normal 2 2 2" xfId="193" xr:uid="{72571B4A-984E-4483-9EA7-B7630FEF78D5}"/>
    <cellStyle name="Normal 2 3" xfId="153" xr:uid="{00000000-0005-0000-0000-00006E000000}"/>
    <cellStyle name="Normal 3" xfId="111" xr:uid="{00000000-0005-0000-0000-00006F000000}"/>
    <cellStyle name="Normal 3 2" xfId="112" xr:uid="{00000000-0005-0000-0000-000070000000}"/>
    <cellStyle name="Normal 3 3" xfId="113" xr:uid="{00000000-0005-0000-0000-000071000000}"/>
    <cellStyle name="Normal 3 4" xfId="161" xr:uid="{FB8A078B-54AF-4D21-89F4-5C915B126235}"/>
    <cellStyle name="Normal 3 4 2" xfId="212" xr:uid="{B0257054-00E4-45F0-BB5E-3B2D569CC5E1}"/>
    <cellStyle name="Normal 3 5" xfId="194" xr:uid="{2707C40D-CDE0-4F35-850D-AE2CF2D4D208}"/>
    <cellStyle name="Normal 4" xfId="114" xr:uid="{00000000-0005-0000-0000-000072000000}"/>
    <cellStyle name="Normal 4 2" xfId="162" xr:uid="{D6FBD871-46D7-4C73-AAD8-B9D429F0E63A}"/>
    <cellStyle name="Normal 5" xfId="151" xr:uid="{00000000-0005-0000-0000-000073000000}"/>
    <cellStyle name="Normal 5 2" xfId="165" xr:uid="{35CBDB5A-DF0E-4977-9A5F-AC92EFB81053}"/>
    <cellStyle name="Normal 5 3" xfId="207" xr:uid="{0DE7E59F-0CEE-4EB6-A975-00EF0D845423}"/>
    <cellStyle name="Normal 6" xfId="154" xr:uid="{00000000-0005-0000-0000-000074000000}"/>
    <cellStyle name="Normal 6 2" xfId="209" xr:uid="{BDC87D4D-5104-4199-9590-7747D566EEBC}"/>
    <cellStyle name="Normal 7" xfId="158" xr:uid="{460FAB3B-6CBE-455F-893A-98B8AE6B30EA}"/>
    <cellStyle name="Normal 7 2" xfId="210" xr:uid="{8E99361A-78CA-4FBC-82F3-BF505B3B7EF7}"/>
    <cellStyle name="Normal 8" xfId="172" xr:uid="{009676B8-F15A-47B2-818B-C81668231090}"/>
    <cellStyle name="Normal 8 2" xfId="221" xr:uid="{BF928548-7B28-4B46-97ED-78F4B32B2963}"/>
    <cellStyle name="Normal Bold" xfId="115" xr:uid="{00000000-0005-0000-0000-000075000000}"/>
    <cellStyle name="Normal Pct" xfId="116" xr:uid="{00000000-0005-0000-0000-000076000000}"/>
    <cellStyle name="Normal_PPU - Estimativa A e B" xfId="2" xr:uid="{00000000-0005-0000-0000-000077000000}"/>
    <cellStyle name="Nota 2" xfId="117" xr:uid="{00000000-0005-0000-0000-000078000000}"/>
    <cellStyle name="Nota 2 2" xfId="195" xr:uid="{EF83A4E5-B744-406E-B151-5308DA001BAB}"/>
    <cellStyle name="Note" xfId="118" xr:uid="{00000000-0005-0000-0000-000079000000}"/>
    <cellStyle name="NPPESalesPct" xfId="119" xr:uid="{00000000-0005-0000-0000-00007A000000}"/>
    <cellStyle name="NPPESalesPct 2" xfId="196" xr:uid="{0D6176BB-70A6-454A-84EB-CE358B9BA4B1}"/>
    <cellStyle name="NWI%S" xfId="120" xr:uid="{00000000-0005-0000-0000-00007B000000}"/>
    <cellStyle name="Output" xfId="121" xr:uid="{00000000-0005-0000-0000-00007C000000}"/>
    <cellStyle name="pc1" xfId="122" xr:uid="{00000000-0005-0000-0000-00007D000000}"/>
    <cellStyle name="pc1 2" xfId="197" xr:uid="{BBF9A036-7BA3-4193-8291-5415E57FC724}"/>
    <cellStyle name="Percent [0]" xfId="123" xr:uid="{00000000-0005-0000-0000-00007E000000}"/>
    <cellStyle name="Percent [0] 2" xfId="198" xr:uid="{741EA1B0-BF8A-436F-9DA4-9B59D050B0D5}"/>
    <cellStyle name="Percent [1]" xfId="124" xr:uid="{00000000-0005-0000-0000-00007F000000}"/>
    <cellStyle name="Percent [1] 2" xfId="199" xr:uid="{BCFD4D3C-1309-4253-A1F7-211B58C387C8}"/>
    <cellStyle name="Percent [2]" xfId="125" xr:uid="{00000000-0005-0000-0000-000080000000}"/>
    <cellStyle name="Percent [2] 2" xfId="200" xr:uid="{B5F33F6A-0747-4035-A10E-7D065621F53B}"/>
    <cellStyle name="PercentSales" xfId="126" xr:uid="{00000000-0005-0000-0000-000081000000}"/>
    <cellStyle name="PercentSales 2" xfId="201" xr:uid="{1DBF91BF-A9E4-4D23-A62D-69C59B014330}"/>
    <cellStyle name="Porcentagem" xfId="173" builtinId="5"/>
    <cellStyle name="Porcentagem 2" xfId="4" xr:uid="{00000000-0005-0000-0000-000082000000}"/>
    <cellStyle name="Porcentagem 2 2" xfId="156" xr:uid="{00000000-0005-0000-0000-000083000000}"/>
    <cellStyle name="Porcentagem 3" xfId="157" xr:uid="{00000000-0005-0000-0000-000084000000}"/>
    <cellStyle name="Red font" xfId="127" xr:uid="{00000000-0005-0000-0000-000085000000}"/>
    <cellStyle name="Saída 2" xfId="128" xr:uid="{00000000-0005-0000-0000-000086000000}"/>
    <cellStyle name="Separador de milhares 2" xfId="129" xr:uid="{00000000-0005-0000-0000-000087000000}"/>
    <cellStyle name="Separador de milhares 2 2" xfId="130" xr:uid="{00000000-0005-0000-0000-000088000000}"/>
    <cellStyle name="Separador de milhares 2 2 2" xfId="169" xr:uid="{E9B3473C-7EBC-420B-A6EC-F3E4C40ABBF0}"/>
    <cellStyle name="Separador de milhares 2 2 2 2" xfId="218" xr:uid="{81405A13-9DE4-4454-91C0-23B580528834}"/>
    <cellStyle name="Separador de milhares 2 3" xfId="163" xr:uid="{DCAD53F0-DE91-4B14-AF7E-D8B1117D2050}"/>
    <cellStyle name="Separador de milhares 2 3 2" xfId="213" xr:uid="{E85F1B35-BDA5-4580-BCB1-7847AFE53EBD}"/>
    <cellStyle name="Separador de milhares 3" xfId="131" xr:uid="{00000000-0005-0000-0000-000089000000}"/>
    <cellStyle name="Separador de milhares 3 2" xfId="202" xr:uid="{525CFB2B-C9F7-42B0-90A8-599567C1C148}"/>
    <cellStyle name="Strange" xfId="132" xr:uid="{00000000-0005-0000-0000-00008A000000}"/>
    <cellStyle name="Strange 2" xfId="203" xr:uid="{5C56F63D-9D70-4C6E-836B-EC06D7A7FF3B}"/>
    <cellStyle name="Test [green]" xfId="133" xr:uid="{00000000-0005-0000-0000-00008B000000}"/>
    <cellStyle name="Test [green] 2" xfId="204" xr:uid="{C81442D1-E524-4801-8199-CB5EC90BA6F8}"/>
    <cellStyle name="Texto de Aviso 2" xfId="134" xr:uid="{00000000-0005-0000-0000-00008C000000}"/>
    <cellStyle name="Texto Explicativo 2" xfId="135" xr:uid="{00000000-0005-0000-0000-00008D000000}"/>
    <cellStyle name="TFCF" xfId="136" xr:uid="{00000000-0005-0000-0000-00008E000000}"/>
    <cellStyle name="Title" xfId="137" xr:uid="{00000000-0005-0000-0000-00008F000000}"/>
    <cellStyle name="Título 1 2" xfId="138" xr:uid="{00000000-0005-0000-0000-000090000000}"/>
    <cellStyle name="Título 2 2" xfId="139" xr:uid="{00000000-0005-0000-0000-000091000000}"/>
    <cellStyle name="Título 3 2" xfId="140" xr:uid="{00000000-0005-0000-0000-000092000000}"/>
    <cellStyle name="Título 4 2" xfId="141" xr:uid="{00000000-0005-0000-0000-000093000000}"/>
    <cellStyle name="Título 5" xfId="142" xr:uid="{00000000-0005-0000-0000-000094000000}"/>
    <cellStyle name="Total 2" xfId="143" xr:uid="{00000000-0005-0000-0000-000095000000}"/>
    <cellStyle name="Unprot" xfId="144" xr:uid="{00000000-0005-0000-0000-000096000000}"/>
    <cellStyle name="Unprot 2" xfId="205" xr:uid="{71F915CE-466D-4EDA-85D6-D91DB392A698}"/>
    <cellStyle name="Unprot$" xfId="145" xr:uid="{00000000-0005-0000-0000-000097000000}"/>
    <cellStyle name="Unprot$ 2" xfId="206" xr:uid="{DAFC4DE3-4414-4663-BC63-7C3710E26124}"/>
    <cellStyle name="Unprot_Brazil" xfId="146" xr:uid="{00000000-0005-0000-0000-000098000000}"/>
    <cellStyle name="Unprotect" xfId="147" xr:uid="{00000000-0005-0000-0000-000099000000}"/>
    <cellStyle name="Vírgula 2" xfId="148" xr:uid="{00000000-0005-0000-0000-00009A000000}"/>
    <cellStyle name="Vírgula 2 2" xfId="155" xr:uid="{00000000-0005-0000-0000-00009B000000}"/>
    <cellStyle name="Vírgula 2 2 2" xfId="168" xr:uid="{A1104E2D-546E-4603-810B-98F89D51ECDB}"/>
    <cellStyle name="Vírgula 2 2 2 2" xfId="217" xr:uid="{A8FDD161-C268-4F6D-83C8-FAF3F3883530}"/>
    <cellStyle name="Vírgula 2 3" xfId="159" xr:uid="{52357E31-9AA0-464C-9FF0-23FC5D5D33F1}"/>
    <cellStyle name="Vírgula 2 3 2" xfId="211" xr:uid="{A5BEC218-BCE6-45AD-BE12-AA6824C1817F}"/>
    <cellStyle name="Vírgula 3" xfId="167" xr:uid="{1A36416D-3ADE-4C11-9C00-AB654DE288FF}"/>
    <cellStyle name="Vírgula 3 2" xfId="216" xr:uid="{C2E52F47-028B-4CD2-B2DA-EF74D1A583EC}"/>
    <cellStyle name="Vírgula 4" xfId="171" xr:uid="{53F1DEC1-E0BE-448D-85D0-235C8888483A}"/>
    <cellStyle name="Vírgula 4 2" xfId="220" xr:uid="{8CF7F752-90AF-4DA3-8B1B-418FCE97AE87}"/>
    <cellStyle name="Warning Text" xfId="149" xr:uid="{00000000-0005-0000-0000-00009C000000}"/>
    <cellStyle name="White" xfId="150" xr:uid="{00000000-0005-0000-0000-00009D000000}"/>
  </cellStyles>
  <dxfs count="0"/>
  <tableStyles count="0" defaultTableStyle="TableStyleMedium9" defaultPivotStyle="PivotStyleLight16"/>
  <colors>
    <mruColors>
      <color rgb="FFFFFFCC"/>
      <color rgb="FF0000FF"/>
      <color rgb="FFCCFFFF"/>
      <color rgb="FFABDB77"/>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1</xdr:col>
      <xdr:colOff>247036</xdr:colOff>
      <xdr:row>9</xdr:row>
      <xdr:rowOff>10933</xdr:rowOff>
    </xdr:from>
    <xdr:to>
      <xdr:col>3</xdr:col>
      <xdr:colOff>823768</xdr:colOff>
      <xdr:row>11</xdr:row>
      <xdr:rowOff>20703</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91965" y="3970612"/>
          <a:ext cx="1665303" cy="40437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258533</xdr:colOff>
      <xdr:row>37</xdr:row>
      <xdr:rowOff>13605</xdr:rowOff>
    </xdr:from>
    <xdr:to>
      <xdr:col>3</xdr:col>
      <xdr:colOff>835265</xdr:colOff>
      <xdr:row>39</xdr:row>
      <xdr:rowOff>9768</xdr:rowOff>
    </xdr:to>
    <xdr:pic>
      <xdr:nvPicPr>
        <xdr:cNvPr id="4" name="Picture 2">
          <a:extLst>
            <a:ext uri="{FF2B5EF4-FFF2-40B4-BE49-F238E27FC236}">
              <a16:creationId xmlns:a16="http://schemas.microsoft.com/office/drawing/2014/main" id="{AF76E680-E20B-4B12-8989-F7B9A6E657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03462" y="12028712"/>
          <a:ext cx="1665303" cy="40437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U136"/>
  <sheetViews>
    <sheetView showGridLines="0" tabSelected="1" topLeftCell="A3" zoomScale="70" zoomScaleNormal="70" zoomScaleSheetLayoutView="70" workbookViewId="0">
      <selection activeCell="J3" sqref="J3"/>
    </sheetView>
  </sheetViews>
  <sheetFormatPr defaultColWidth="2.7109375" defaultRowHeight="15.75"/>
  <cols>
    <col min="1" max="1" width="3.7109375" style="18" customWidth="1"/>
    <col min="2" max="2" width="9.28515625" style="27" customWidth="1"/>
    <col min="3" max="3" width="6.85546875" style="27" customWidth="1"/>
    <col min="4" max="4" width="17" style="9" customWidth="1"/>
    <col min="5" max="5" width="90.28515625" style="9" customWidth="1"/>
    <col min="6" max="6" width="5.42578125" style="9" customWidth="1"/>
    <col min="7" max="7" width="11" style="9" customWidth="1"/>
    <col min="8" max="8" width="15.7109375" style="9" customWidth="1"/>
    <col min="9" max="9" width="16.5703125" style="42" customWidth="1"/>
    <col min="10" max="10" width="31.5703125" style="9" customWidth="1"/>
    <col min="11" max="20" width="2.7109375" style="18"/>
    <col min="21" max="21" width="10.42578125" style="18" bestFit="1" customWidth="1"/>
    <col min="22" max="23" width="2.7109375" style="18"/>
    <col min="24" max="24" width="12.85546875" style="18" customWidth="1"/>
    <col min="25" max="16384" width="2.7109375" style="18"/>
  </cols>
  <sheetData>
    <row r="1" spans="1:10" s="1" customFormat="1" ht="15">
      <c r="B1" s="2"/>
      <c r="C1" s="2"/>
      <c r="D1" s="3"/>
      <c r="E1" s="4"/>
      <c r="F1" s="4"/>
      <c r="G1" s="5"/>
      <c r="H1" s="5"/>
      <c r="I1" s="37"/>
      <c r="J1" s="6"/>
    </row>
    <row r="2" spans="1:10" s="1" customFormat="1" ht="70.5" thickBot="1">
      <c r="B2" s="213" t="s">
        <v>140</v>
      </c>
      <c r="C2" s="213"/>
      <c r="D2" s="213"/>
      <c r="E2" s="213"/>
      <c r="F2" s="213"/>
      <c r="G2" s="213"/>
      <c r="H2" s="213"/>
      <c r="I2" s="44"/>
      <c r="J2" s="7" t="s">
        <v>55</v>
      </c>
    </row>
    <row r="3" spans="1:10" s="1" customFormat="1" ht="55.5" customHeight="1" thickBot="1">
      <c r="B3" s="213"/>
      <c r="C3" s="213"/>
      <c r="D3" s="213"/>
      <c r="E3" s="213"/>
      <c r="F3" s="213"/>
      <c r="G3" s="213"/>
      <c r="H3" s="213"/>
      <c r="I3" s="44"/>
      <c r="J3" s="8"/>
    </row>
    <row r="4" spans="1:10" s="1" customFormat="1" ht="8.25" customHeight="1" thickBot="1">
      <c r="A4" s="55"/>
      <c r="B4" s="57"/>
      <c r="C4" s="57"/>
      <c r="D4" s="58"/>
      <c r="E4" s="59"/>
      <c r="F4" s="59"/>
      <c r="G4" s="60"/>
      <c r="H4" s="60"/>
      <c r="I4" s="38"/>
      <c r="J4" s="56"/>
    </row>
    <row r="5" spans="1:10" s="55" customFormat="1" ht="39.75" customHeight="1" thickBot="1">
      <c r="B5" s="249" t="s">
        <v>139</v>
      </c>
      <c r="C5" s="250"/>
      <c r="D5" s="250"/>
      <c r="E5" s="250"/>
      <c r="F5" s="250"/>
      <c r="G5" s="250"/>
      <c r="H5" s="250"/>
      <c r="I5" s="114">
        <v>0.22866215640539733</v>
      </c>
      <c r="J5" s="67">
        <f>TRUNC(($J$3*$I$5),2)</f>
        <v>0</v>
      </c>
    </row>
    <row r="6" spans="1:10" s="55" customFormat="1" ht="19.5" thickBot="1">
      <c r="B6" s="54"/>
      <c r="C6" s="54"/>
      <c r="D6" s="54"/>
      <c r="E6" s="54"/>
      <c r="F6" s="54"/>
      <c r="G6" s="54"/>
      <c r="H6" s="54"/>
      <c r="I6" s="53"/>
      <c r="J6" s="53"/>
    </row>
    <row r="7" spans="1:10" s="55" customFormat="1" ht="44.25" customHeight="1" thickBot="1">
      <c r="B7" s="249" t="s">
        <v>137</v>
      </c>
      <c r="C7" s="250"/>
      <c r="D7" s="250"/>
      <c r="E7" s="250"/>
      <c r="F7" s="250"/>
      <c r="G7" s="250"/>
      <c r="H7" s="250"/>
      <c r="I7" s="114">
        <v>0.77133784359460267</v>
      </c>
      <c r="J7" s="67">
        <f>TRUNC(($J$3*$I$7),2)</f>
        <v>0</v>
      </c>
    </row>
    <row r="8" spans="1:10" s="55" customFormat="1" ht="44.25" customHeight="1" thickBot="1">
      <c r="B8" s="54"/>
      <c r="C8" s="54"/>
      <c r="D8" s="54"/>
      <c r="E8" s="54"/>
      <c r="F8" s="54"/>
      <c r="G8" s="54"/>
      <c r="H8" s="54"/>
      <c r="I8" s="53"/>
      <c r="J8" s="68"/>
    </row>
    <row r="9" spans="1:10" s="55" customFormat="1" ht="15">
      <c r="B9" s="251" t="s">
        <v>0</v>
      </c>
      <c r="C9" s="252"/>
      <c r="D9" s="253"/>
      <c r="E9" s="257" t="s">
        <v>101</v>
      </c>
      <c r="F9" s="258"/>
      <c r="G9" s="259"/>
      <c r="H9" s="257" t="s">
        <v>43</v>
      </c>
      <c r="I9" s="258"/>
      <c r="J9" s="259"/>
    </row>
    <row r="10" spans="1:10" s="55" customFormat="1" thickBot="1">
      <c r="B10" s="254"/>
      <c r="C10" s="255"/>
      <c r="D10" s="256"/>
      <c r="E10" s="260"/>
      <c r="F10" s="261"/>
      <c r="G10" s="262"/>
      <c r="H10" s="260"/>
      <c r="I10" s="261"/>
      <c r="J10" s="262"/>
    </row>
    <row r="11" spans="1:10" s="55" customFormat="1" ht="15">
      <c r="B11" s="254"/>
      <c r="C11" s="255"/>
      <c r="D11" s="256"/>
      <c r="E11" s="199" t="s">
        <v>133</v>
      </c>
      <c r="F11" s="263"/>
      <c r="G11" s="200"/>
      <c r="H11" s="268" t="s">
        <v>51</v>
      </c>
      <c r="I11" s="269"/>
      <c r="J11" s="272" t="s">
        <v>37</v>
      </c>
    </row>
    <row r="12" spans="1:10" s="55" customFormat="1" thickBot="1">
      <c r="B12" s="254"/>
      <c r="C12" s="255"/>
      <c r="D12" s="256"/>
      <c r="E12" s="264"/>
      <c r="F12" s="265"/>
      <c r="G12" s="266"/>
      <c r="H12" s="270"/>
      <c r="I12" s="271"/>
      <c r="J12" s="273"/>
    </row>
    <row r="13" spans="1:10" s="55" customFormat="1" ht="19.5" customHeight="1">
      <c r="B13" s="274" t="s">
        <v>1</v>
      </c>
      <c r="C13" s="275"/>
      <c r="D13" s="276"/>
      <c r="E13" s="264"/>
      <c r="F13" s="265"/>
      <c r="G13" s="266"/>
      <c r="H13" s="283" t="s">
        <v>144</v>
      </c>
      <c r="I13" s="284"/>
      <c r="J13" s="289"/>
    </row>
    <row r="14" spans="1:10" s="55" customFormat="1" ht="19.5" customHeight="1">
      <c r="B14" s="277"/>
      <c r="C14" s="278"/>
      <c r="D14" s="279"/>
      <c r="E14" s="264"/>
      <c r="F14" s="265"/>
      <c r="G14" s="266"/>
      <c r="H14" s="285"/>
      <c r="I14" s="286"/>
      <c r="J14" s="290"/>
    </row>
    <row r="15" spans="1:10" s="55" customFormat="1" ht="19.5" customHeight="1" thickBot="1">
      <c r="B15" s="280"/>
      <c r="C15" s="281"/>
      <c r="D15" s="282"/>
      <c r="E15" s="201"/>
      <c r="F15" s="267"/>
      <c r="G15" s="202"/>
      <c r="H15" s="287"/>
      <c r="I15" s="288"/>
      <c r="J15" s="291"/>
    </row>
    <row r="16" spans="1:10" s="55" customFormat="1" ht="15" customHeight="1" thickBot="1">
      <c r="B16" s="292" t="s">
        <v>38</v>
      </c>
      <c r="C16" s="293"/>
      <c r="D16" s="293"/>
      <c r="E16" s="293"/>
      <c r="F16" s="292" t="s">
        <v>44</v>
      </c>
      <c r="G16" s="293"/>
      <c r="H16" s="293"/>
      <c r="I16" s="293"/>
      <c r="J16" s="294"/>
    </row>
    <row r="17" spans="2:10" s="55" customFormat="1" ht="15.75" customHeight="1">
      <c r="B17" s="199" t="s">
        <v>138</v>
      </c>
      <c r="C17" s="263"/>
      <c r="D17" s="263"/>
      <c r="E17" s="263"/>
      <c r="F17" s="164"/>
      <c r="G17" s="165"/>
      <c r="H17" s="165"/>
      <c r="I17" s="165"/>
      <c r="J17" s="166"/>
    </row>
    <row r="18" spans="2:10" s="55" customFormat="1" ht="15" customHeight="1">
      <c r="B18" s="264"/>
      <c r="C18" s="265"/>
      <c r="D18" s="265"/>
      <c r="E18" s="265"/>
      <c r="F18" s="167"/>
      <c r="G18" s="168"/>
      <c r="H18" s="168"/>
      <c r="I18" s="168"/>
      <c r="J18" s="169"/>
    </row>
    <row r="19" spans="2:10" s="55" customFormat="1" ht="15.75" customHeight="1" thickBot="1">
      <c r="B19" s="201"/>
      <c r="C19" s="267"/>
      <c r="D19" s="267"/>
      <c r="E19" s="267"/>
      <c r="F19" s="170"/>
      <c r="G19" s="171"/>
      <c r="H19" s="171"/>
      <c r="I19" s="171"/>
      <c r="J19" s="172"/>
    </row>
    <row r="20" spans="2:10" s="55" customFormat="1" ht="15" customHeight="1">
      <c r="B20" s="173" t="s">
        <v>97</v>
      </c>
      <c r="C20" s="174"/>
      <c r="D20" s="179" t="s">
        <v>2</v>
      </c>
      <c r="E20" s="180"/>
      <c r="F20" s="185" t="s">
        <v>3</v>
      </c>
      <c r="G20" s="69"/>
      <c r="H20" s="70" t="s">
        <v>52</v>
      </c>
      <c r="I20" s="71" t="s">
        <v>4</v>
      </c>
      <c r="J20" s="72" t="s">
        <v>5</v>
      </c>
    </row>
    <row r="21" spans="2:10" s="55" customFormat="1" ht="15.75" customHeight="1">
      <c r="B21" s="175"/>
      <c r="C21" s="176"/>
      <c r="D21" s="181"/>
      <c r="E21" s="182"/>
      <c r="F21" s="186"/>
      <c r="G21" s="73" t="s">
        <v>39</v>
      </c>
      <c r="H21" s="74" t="s">
        <v>53</v>
      </c>
      <c r="I21" s="75" t="s">
        <v>45</v>
      </c>
      <c r="J21" s="76" t="s">
        <v>6</v>
      </c>
    </row>
    <row r="22" spans="2:10" s="55" customFormat="1" ht="16.5" thickBot="1">
      <c r="B22" s="177"/>
      <c r="C22" s="178"/>
      <c r="D22" s="183"/>
      <c r="E22" s="184"/>
      <c r="F22" s="187"/>
      <c r="G22" s="77" t="s">
        <v>40</v>
      </c>
      <c r="H22" s="78" t="s">
        <v>7</v>
      </c>
      <c r="I22" s="79" t="s">
        <v>41</v>
      </c>
      <c r="J22" s="80" t="s">
        <v>54</v>
      </c>
    </row>
    <row r="23" spans="2:10" s="55" customFormat="1" ht="15" customHeight="1" thickBot="1">
      <c r="B23" s="188">
        <v>1</v>
      </c>
      <c r="C23" s="189"/>
      <c r="D23" s="146" t="s">
        <v>102</v>
      </c>
      <c r="E23" s="147"/>
      <c r="F23" s="81" t="s">
        <v>103</v>
      </c>
      <c r="G23" s="82">
        <v>24</v>
      </c>
      <c r="H23" s="115">
        <v>0.37969877230730287</v>
      </c>
      <c r="I23" s="52">
        <f>TRUNC((($J$5*H23)/G23),2)</f>
        <v>0</v>
      </c>
      <c r="J23" s="83">
        <f>TRUNC(G23*I23,2)</f>
        <v>0</v>
      </c>
    </row>
    <row r="24" spans="2:10" s="55" customFormat="1" ht="15" customHeight="1" thickBot="1">
      <c r="B24" s="188">
        <v>2</v>
      </c>
      <c r="C24" s="189"/>
      <c r="D24" s="146" t="s">
        <v>134</v>
      </c>
      <c r="E24" s="147"/>
      <c r="F24" s="81" t="s">
        <v>103</v>
      </c>
      <c r="G24" s="82">
        <v>2400</v>
      </c>
      <c r="H24" s="115">
        <v>1.8984938615365144E-2</v>
      </c>
      <c r="I24" s="52">
        <f t="shared" ref="I24:I28" si="0">TRUNC((($J$5*H24)/G24),2)</f>
        <v>0</v>
      </c>
      <c r="J24" s="83">
        <f t="shared" ref="J24:J28" si="1">TRUNC(G24*I24,2)</f>
        <v>0</v>
      </c>
    </row>
    <row r="25" spans="2:10" s="55" customFormat="1" ht="15.75" customHeight="1" thickBot="1">
      <c r="B25" s="188">
        <v>3</v>
      </c>
      <c r="C25" s="189"/>
      <c r="D25" s="146" t="s">
        <v>104</v>
      </c>
      <c r="E25" s="147"/>
      <c r="F25" s="81" t="s">
        <v>3</v>
      </c>
      <c r="G25" s="82">
        <v>56</v>
      </c>
      <c r="H25" s="115">
        <v>0.17364890520187318</v>
      </c>
      <c r="I25" s="52">
        <f t="shared" si="0"/>
        <v>0</v>
      </c>
      <c r="J25" s="83">
        <f t="shared" si="1"/>
        <v>0</v>
      </c>
    </row>
    <row r="26" spans="2:10" s="55" customFormat="1" ht="16.5" thickBot="1">
      <c r="B26" s="144">
        <v>4</v>
      </c>
      <c r="C26" s="145"/>
      <c r="D26" s="146" t="s">
        <v>105</v>
      </c>
      <c r="E26" s="147"/>
      <c r="F26" s="81" t="s">
        <v>3</v>
      </c>
      <c r="G26" s="82">
        <v>1255</v>
      </c>
      <c r="H26" s="115">
        <v>0.16678268573598279</v>
      </c>
      <c r="I26" s="52">
        <f t="shared" si="0"/>
        <v>0</v>
      </c>
      <c r="J26" s="83">
        <f t="shared" si="1"/>
        <v>0</v>
      </c>
    </row>
    <row r="27" spans="2:10" s="55" customFormat="1" ht="16.5" thickBot="1">
      <c r="B27" s="144">
        <v>5</v>
      </c>
      <c r="C27" s="145"/>
      <c r="D27" s="148" t="s">
        <v>106</v>
      </c>
      <c r="E27" s="149"/>
      <c r="F27" s="84" t="s">
        <v>3</v>
      </c>
      <c r="G27" s="85">
        <v>64</v>
      </c>
      <c r="H27" s="116">
        <v>0.21263131249208961</v>
      </c>
      <c r="I27" s="52">
        <f t="shared" si="0"/>
        <v>0</v>
      </c>
      <c r="J27" s="83">
        <f t="shared" si="1"/>
        <v>0</v>
      </c>
    </row>
    <row r="28" spans="2:10" s="55" customFormat="1" ht="16.5" thickBot="1">
      <c r="B28" s="144">
        <v>6</v>
      </c>
      <c r="C28" s="145"/>
      <c r="D28" s="148" t="s">
        <v>135</v>
      </c>
      <c r="E28" s="149"/>
      <c r="F28" s="84" t="s">
        <v>3</v>
      </c>
      <c r="G28" s="85">
        <v>915</v>
      </c>
      <c r="H28" s="116">
        <v>4.8253385647386404E-2</v>
      </c>
      <c r="I28" s="52">
        <f t="shared" si="0"/>
        <v>0</v>
      </c>
      <c r="J28" s="83">
        <f t="shared" si="1"/>
        <v>0</v>
      </c>
    </row>
    <row r="29" spans="2:10" s="55" customFormat="1" ht="61.5" customHeight="1">
      <c r="B29" s="86" t="s">
        <v>35</v>
      </c>
      <c r="C29" s="87"/>
      <c r="D29" s="150" t="s">
        <v>107</v>
      </c>
      <c r="E29" s="151"/>
      <c r="F29" s="88"/>
      <c r="G29" s="89"/>
      <c r="H29" s="90"/>
      <c r="I29" s="91"/>
      <c r="J29" s="92"/>
    </row>
    <row r="30" spans="2:10" s="55" customFormat="1" ht="66.75" customHeight="1">
      <c r="B30" s="93"/>
      <c r="C30" s="94"/>
      <c r="D30" s="152" t="s">
        <v>108</v>
      </c>
      <c r="E30" s="153"/>
      <c r="F30" s="95"/>
      <c r="G30" s="96"/>
      <c r="H30" s="97"/>
      <c r="I30" s="98"/>
      <c r="J30" s="99"/>
    </row>
    <row r="31" spans="2:10" s="55" customFormat="1" ht="56.25" customHeight="1">
      <c r="B31" s="93"/>
      <c r="C31" s="94"/>
      <c r="D31" s="152" t="s">
        <v>109</v>
      </c>
      <c r="E31" s="153"/>
      <c r="F31" s="95"/>
      <c r="G31" s="96"/>
      <c r="H31" s="97"/>
      <c r="I31" s="98"/>
      <c r="J31" s="99"/>
    </row>
    <row r="32" spans="2:10" s="55" customFormat="1" ht="60.75" customHeight="1" thickBot="1">
      <c r="B32" s="100"/>
      <c r="C32" s="101"/>
      <c r="D32" s="135" t="s">
        <v>110</v>
      </c>
      <c r="E32" s="136"/>
      <c r="F32" s="102"/>
      <c r="G32" s="103"/>
      <c r="H32" s="104"/>
      <c r="I32" s="105"/>
      <c r="J32" s="106"/>
    </row>
    <row r="33" spans="1:10" s="55" customFormat="1" ht="16.5" customHeight="1" thickBot="1">
      <c r="B33" s="323" t="s">
        <v>46</v>
      </c>
      <c r="C33" s="324"/>
      <c r="D33" s="137" t="s">
        <v>147</v>
      </c>
      <c r="E33" s="137"/>
      <c r="F33" s="137"/>
      <c r="G33" s="137"/>
      <c r="H33" s="137"/>
      <c r="I33" s="138"/>
      <c r="J33" s="139">
        <f>TRUNC((J23+J24+J25+J26+J27+J28),2)</f>
        <v>0</v>
      </c>
    </row>
    <row r="34" spans="1:10" s="55" customFormat="1" ht="16.5" customHeight="1" thickBot="1">
      <c r="B34" s="323"/>
      <c r="C34" s="324"/>
      <c r="D34" s="130"/>
      <c r="E34" s="131"/>
      <c r="F34" s="131"/>
      <c r="G34" s="131"/>
      <c r="H34" s="131"/>
      <c r="I34" s="132"/>
      <c r="J34" s="134"/>
    </row>
    <row r="35" spans="1:10" s="55" customFormat="1" ht="16.5" customHeight="1">
      <c r="B35" s="57"/>
      <c r="C35" s="57"/>
      <c r="D35" s="58"/>
      <c r="E35" s="59"/>
      <c r="F35" s="59"/>
      <c r="G35" s="60"/>
      <c r="H35" s="60"/>
      <c r="I35" s="38"/>
      <c r="J35" s="56"/>
    </row>
    <row r="36" spans="1:10" s="55" customFormat="1" ht="15.75" customHeight="1" thickBot="1">
      <c r="B36" s="57"/>
      <c r="C36" s="57"/>
      <c r="D36" s="58"/>
      <c r="E36" s="59"/>
      <c r="F36" s="59"/>
      <c r="G36" s="60"/>
      <c r="H36" s="60"/>
      <c r="I36" s="38"/>
      <c r="J36" s="56"/>
    </row>
    <row r="37" spans="1:10" s="55" customFormat="1" ht="15.75" customHeight="1">
      <c r="B37" s="214" t="s">
        <v>0</v>
      </c>
      <c r="C37" s="215"/>
      <c r="D37" s="216"/>
      <c r="E37" s="220" t="s">
        <v>36</v>
      </c>
      <c r="F37" s="221"/>
      <c r="G37" s="222"/>
      <c r="H37" s="220" t="s">
        <v>43</v>
      </c>
      <c r="I37" s="221"/>
      <c r="J37" s="222"/>
    </row>
    <row r="38" spans="1:10" s="55" customFormat="1" ht="15.75" customHeight="1" thickBot="1">
      <c r="B38" s="217"/>
      <c r="C38" s="218"/>
      <c r="D38" s="219"/>
      <c r="E38" s="223"/>
      <c r="F38" s="224"/>
      <c r="G38" s="225"/>
      <c r="H38" s="223"/>
      <c r="I38" s="224"/>
      <c r="J38" s="225"/>
    </row>
    <row r="39" spans="1:10" s="55" customFormat="1" ht="16.5" customHeight="1">
      <c r="B39" s="217"/>
      <c r="C39" s="218"/>
      <c r="D39" s="219"/>
      <c r="E39" s="140" t="s">
        <v>132</v>
      </c>
      <c r="F39" s="226"/>
      <c r="G39" s="141"/>
      <c r="H39" s="231" t="s">
        <v>51</v>
      </c>
      <c r="I39" s="232"/>
      <c r="J39" s="235" t="s">
        <v>37</v>
      </c>
    </row>
    <row r="40" spans="1:10" s="55" customFormat="1" thickBot="1">
      <c r="B40" s="217"/>
      <c r="C40" s="218"/>
      <c r="D40" s="219"/>
      <c r="E40" s="227"/>
      <c r="F40" s="228"/>
      <c r="G40" s="229"/>
      <c r="H40" s="233"/>
      <c r="I40" s="234"/>
      <c r="J40" s="236"/>
    </row>
    <row r="41" spans="1:10" s="55" customFormat="1" ht="16.5" customHeight="1">
      <c r="B41" s="237" t="s">
        <v>1</v>
      </c>
      <c r="C41" s="238"/>
      <c r="D41" s="239"/>
      <c r="E41" s="227"/>
      <c r="F41" s="228"/>
      <c r="G41" s="229"/>
      <c r="H41" s="243" t="s">
        <v>144</v>
      </c>
      <c r="I41" s="244"/>
      <c r="J41" s="247"/>
    </row>
    <row r="42" spans="1:10" s="55" customFormat="1" thickBot="1">
      <c r="B42" s="240"/>
      <c r="C42" s="241"/>
      <c r="D42" s="242"/>
      <c r="E42" s="142"/>
      <c r="F42" s="230"/>
      <c r="G42" s="143"/>
      <c r="H42" s="245"/>
      <c r="I42" s="246"/>
      <c r="J42" s="248"/>
    </row>
    <row r="43" spans="1:10" s="1" customFormat="1" ht="19.5" thickBot="1">
      <c r="A43" s="55"/>
      <c r="B43" s="301" t="s">
        <v>38</v>
      </c>
      <c r="C43" s="302"/>
      <c r="D43" s="302"/>
      <c r="E43" s="302"/>
      <c r="F43" s="301" t="s">
        <v>44</v>
      </c>
      <c r="G43" s="302"/>
      <c r="H43" s="302"/>
      <c r="I43" s="302"/>
      <c r="J43" s="303"/>
    </row>
    <row r="44" spans="1:10" s="1" customFormat="1" ht="15">
      <c r="A44" s="55"/>
      <c r="B44" s="140" t="s">
        <v>132</v>
      </c>
      <c r="C44" s="226"/>
      <c r="D44" s="226"/>
      <c r="E44" s="226"/>
      <c r="F44" s="304" t="s">
        <v>131</v>
      </c>
      <c r="G44" s="238"/>
      <c r="H44" s="238"/>
      <c r="I44" s="238"/>
      <c r="J44" s="305"/>
    </row>
    <row r="45" spans="1:10" s="1" customFormat="1" ht="15">
      <c r="A45" s="55"/>
      <c r="B45" s="227"/>
      <c r="C45" s="228"/>
      <c r="D45" s="228"/>
      <c r="E45" s="228"/>
      <c r="F45" s="306"/>
      <c r="G45" s="307"/>
      <c r="H45" s="307"/>
      <c r="I45" s="307"/>
      <c r="J45" s="308"/>
    </row>
    <row r="46" spans="1:10" s="1" customFormat="1" thickBot="1">
      <c r="A46" s="55"/>
      <c r="B46" s="142"/>
      <c r="C46" s="230"/>
      <c r="D46" s="230"/>
      <c r="E46" s="230"/>
      <c r="F46" s="309"/>
      <c r="G46" s="310"/>
      <c r="H46" s="310"/>
      <c r="I46" s="310"/>
      <c r="J46" s="311"/>
    </row>
    <row r="47" spans="1:10" s="1" customFormat="1">
      <c r="A47" s="55"/>
      <c r="B47" s="295" t="s">
        <v>97</v>
      </c>
      <c r="C47" s="296"/>
      <c r="D47" s="312" t="s">
        <v>2</v>
      </c>
      <c r="E47" s="313"/>
      <c r="F47" s="318" t="s">
        <v>3</v>
      </c>
      <c r="G47" s="10"/>
      <c r="H47" s="64" t="s">
        <v>52</v>
      </c>
      <c r="I47" s="39" t="s">
        <v>4</v>
      </c>
      <c r="J47" s="11" t="s">
        <v>5</v>
      </c>
    </row>
    <row r="48" spans="1:10" s="1" customFormat="1">
      <c r="A48" s="55"/>
      <c r="B48" s="297"/>
      <c r="C48" s="298"/>
      <c r="D48" s="314"/>
      <c r="E48" s="315"/>
      <c r="F48" s="319"/>
      <c r="G48" s="12" t="s">
        <v>39</v>
      </c>
      <c r="H48" s="65" t="s">
        <v>53</v>
      </c>
      <c r="I48" s="40" t="s">
        <v>45</v>
      </c>
      <c r="J48" s="13" t="s">
        <v>6</v>
      </c>
    </row>
    <row r="49" spans="2:10" s="9" customFormat="1" ht="16.5" thickBot="1">
      <c r="B49" s="299"/>
      <c r="C49" s="300"/>
      <c r="D49" s="316"/>
      <c r="E49" s="317"/>
      <c r="F49" s="320"/>
      <c r="G49" s="15" t="s">
        <v>40</v>
      </c>
      <c r="H49" s="66" t="s">
        <v>7</v>
      </c>
      <c r="I49" s="41" t="s">
        <v>41</v>
      </c>
      <c r="J49" s="16" t="s">
        <v>54</v>
      </c>
    </row>
    <row r="50" spans="2:10" s="9" customFormat="1">
      <c r="B50" s="197">
        <v>1</v>
      </c>
      <c r="C50" s="198"/>
      <c r="D50" s="321" t="s">
        <v>117</v>
      </c>
      <c r="E50" s="322"/>
      <c r="F50" s="34"/>
      <c r="G50" s="35"/>
      <c r="H50" s="110"/>
      <c r="I50" s="21"/>
      <c r="J50" s="20"/>
    </row>
    <row r="51" spans="2:10" s="9" customFormat="1">
      <c r="B51" s="162" t="s">
        <v>8</v>
      </c>
      <c r="C51" s="163"/>
      <c r="D51" s="190" t="s">
        <v>118</v>
      </c>
      <c r="E51" s="191"/>
      <c r="F51" s="19"/>
      <c r="G51" s="32"/>
      <c r="H51" s="111"/>
      <c r="I51" s="21"/>
      <c r="J51" s="20"/>
    </row>
    <row r="52" spans="2:10" s="9" customFormat="1">
      <c r="B52" s="162" t="s">
        <v>48</v>
      </c>
      <c r="C52" s="163"/>
      <c r="D52" s="196" t="s">
        <v>116</v>
      </c>
      <c r="E52" s="191"/>
      <c r="F52" s="19" t="s">
        <v>3</v>
      </c>
      <c r="G52" s="32">
        <v>210</v>
      </c>
      <c r="H52" s="112">
        <v>5.0427433153978678E-2</v>
      </c>
      <c r="I52" s="21">
        <f t="shared" ref="I52:I77" si="2">TRUNC((($J$7*H52)/G52),2)</f>
        <v>0</v>
      </c>
      <c r="J52" s="107">
        <f t="shared" ref="J52:J77" si="3">TRUNC(G52*I52,2)</f>
        <v>0</v>
      </c>
    </row>
    <row r="53" spans="2:10" s="9" customFormat="1" ht="15.75" customHeight="1">
      <c r="B53" s="158"/>
      <c r="C53" s="159"/>
      <c r="D53" s="62"/>
      <c r="E53" s="63"/>
      <c r="F53" s="19"/>
      <c r="G53" s="32"/>
      <c r="H53" s="112"/>
      <c r="I53" s="21"/>
      <c r="J53" s="107">
        <f t="shared" si="3"/>
        <v>0</v>
      </c>
    </row>
    <row r="54" spans="2:10" s="9" customFormat="1">
      <c r="B54" s="162">
        <v>2</v>
      </c>
      <c r="C54" s="163"/>
      <c r="D54" s="192" t="s">
        <v>120</v>
      </c>
      <c r="E54" s="193"/>
      <c r="F54" s="19" t="s">
        <v>3</v>
      </c>
      <c r="G54" s="32">
        <v>1</v>
      </c>
      <c r="H54" s="112">
        <v>7.7729535839115682E-2</v>
      </c>
      <c r="I54" s="21">
        <f t="shared" si="2"/>
        <v>0</v>
      </c>
      <c r="J54" s="107">
        <f t="shared" si="3"/>
        <v>0</v>
      </c>
    </row>
    <row r="55" spans="2:10" s="9" customFormat="1">
      <c r="B55" s="158"/>
      <c r="C55" s="159"/>
      <c r="D55" s="190"/>
      <c r="E55" s="191"/>
      <c r="F55" s="19"/>
      <c r="G55" s="32"/>
      <c r="H55" s="112"/>
      <c r="I55" s="21"/>
      <c r="J55" s="107">
        <f t="shared" si="3"/>
        <v>0</v>
      </c>
    </row>
    <row r="56" spans="2:10" s="33" customFormat="1" ht="32.25" customHeight="1">
      <c r="B56" s="160">
        <v>3</v>
      </c>
      <c r="C56" s="161"/>
      <c r="D56" s="192" t="s">
        <v>121</v>
      </c>
      <c r="E56" s="193"/>
      <c r="F56" s="47"/>
      <c r="G56" s="48"/>
      <c r="H56" s="112"/>
      <c r="I56" s="21"/>
      <c r="J56" s="107">
        <f t="shared" si="3"/>
        <v>0</v>
      </c>
    </row>
    <row r="57" spans="2:10">
      <c r="B57" s="158"/>
      <c r="C57" s="159"/>
      <c r="D57" s="190"/>
      <c r="E57" s="191"/>
      <c r="F57" s="19"/>
      <c r="G57" s="32"/>
      <c r="H57" s="112"/>
      <c r="I57" s="21"/>
      <c r="J57" s="107">
        <f t="shared" si="3"/>
        <v>0</v>
      </c>
    </row>
    <row r="58" spans="2:10" ht="15.75" customHeight="1">
      <c r="B58" s="162" t="s">
        <v>63</v>
      </c>
      <c r="C58" s="163"/>
      <c r="D58" s="190" t="s">
        <v>122</v>
      </c>
      <c r="E58" s="191"/>
      <c r="F58" s="19"/>
      <c r="G58" s="32"/>
      <c r="H58" s="112"/>
      <c r="I58" s="21"/>
      <c r="J58" s="107">
        <f t="shared" si="3"/>
        <v>0</v>
      </c>
    </row>
    <row r="59" spans="2:10" ht="15.75" customHeight="1">
      <c r="B59" s="162" t="s">
        <v>64</v>
      </c>
      <c r="C59" s="163"/>
      <c r="D59" s="190" t="s">
        <v>58</v>
      </c>
      <c r="E59" s="191"/>
      <c r="F59" s="19" t="s">
        <v>9</v>
      </c>
      <c r="G59" s="32">
        <v>1900</v>
      </c>
      <c r="H59" s="112">
        <v>0.17323174023208299</v>
      </c>
      <c r="I59" s="21">
        <f t="shared" si="2"/>
        <v>0</v>
      </c>
      <c r="J59" s="107">
        <f t="shared" si="3"/>
        <v>0</v>
      </c>
    </row>
    <row r="60" spans="2:10" ht="16.5" customHeight="1">
      <c r="B60" s="162" t="s">
        <v>81</v>
      </c>
      <c r="C60" s="163"/>
      <c r="D60" s="190" t="s">
        <v>82</v>
      </c>
      <c r="E60" s="191"/>
      <c r="F60" s="19" t="s">
        <v>9</v>
      </c>
      <c r="G60" s="32">
        <v>90</v>
      </c>
      <c r="H60" s="112">
        <v>9.730918741431822E-3</v>
      </c>
      <c r="I60" s="21">
        <f t="shared" si="2"/>
        <v>0</v>
      </c>
      <c r="J60" s="107">
        <f t="shared" si="3"/>
        <v>0</v>
      </c>
    </row>
    <row r="61" spans="2:10" ht="9" customHeight="1">
      <c r="B61" s="158"/>
      <c r="C61" s="159"/>
      <c r="D61" s="190"/>
      <c r="E61" s="191"/>
      <c r="F61" s="19"/>
      <c r="G61" s="32"/>
      <c r="H61" s="112"/>
      <c r="I61" s="21"/>
      <c r="J61" s="107">
        <f t="shared" si="3"/>
        <v>0</v>
      </c>
    </row>
    <row r="62" spans="2:10" s="33" customFormat="1">
      <c r="B62" s="162" t="s">
        <v>65</v>
      </c>
      <c r="C62" s="163"/>
      <c r="D62" s="190" t="s">
        <v>119</v>
      </c>
      <c r="E62" s="191"/>
      <c r="F62" s="19"/>
      <c r="G62" s="32"/>
      <c r="H62" s="112"/>
      <c r="I62" s="21"/>
      <c r="J62" s="107">
        <f t="shared" si="3"/>
        <v>0</v>
      </c>
    </row>
    <row r="63" spans="2:10">
      <c r="B63" s="162" t="s">
        <v>95</v>
      </c>
      <c r="C63" s="163"/>
      <c r="D63" s="190" t="s">
        <v>88</v>
      </c>
      <c r="E63" s="191"/>
      <c r="F63" s="19" t="s">
        <v>9</v>
      </c>
      <c r="G63" s="32">
        <v>100</v>
      </c>
      <c r="H63" s="112">
        <v>7.6128915081415723E-3</v>
      </c>
      <c r="I63" s="21">
        <f t="shared" si="2"/>
        <v>0</v>
      </c>
      <c r="J63" s="107">
        <f t="shared" si="3"/>
        <v>0</v>
      </c>
    </row>
    <row r="64" spans="2:10">
      <c r="B64" s="162" t="s">
        <v>96</v>
      </c>
      <c r="C64" s="163"/>
      <c r="D64" s="190" t="s">
        <v>91</v>
      </c>
      <c r="E64" s="191"/>
      <c r="F64" s="19" t="s">
        <v>9</v>
      </c>
      <c r="G64" s="32">
        <v>10</v>
      </c>
      <c r="H64" s="112">
        <v>7.8595882142333952E-4</v>
      </c>
      <c r="I64" s="21">
        <f t="shared" si="2"/>
        <v>0</v>
      </c>
      <c r="J64" s="107">
        <f t="shared" si="3"/>
        <v>0</v>
      </c>
    </row>
    <row r="65" spans="2:21">
      <c r="B65" s="158"/>
      <c r="C65" s="159"/>
      <c r="D65" s="190"/>
      <c r="E65" s="191"/>
      <c r="F65" s="19"/>
      <c r="G65" s="32"/>
      <c r="H65" s="112"/>
      <c r="I65" s="21"/>
      <c r="J65" s="107">
        <f t="shared" si="3"/>
        <v>0</v>
      </c>
    </row>
    <row r="66" spans="2:21">
      <c r="B66" s="160">
        <v>4</v>
      </c>
      <c r="C66" s="161"/>
      <c r="D66" s="192" t="s">
        <v>126</v>
      </c>
      <c r="E66" s="193"/>
      <c r="F66" s="47"/>
      <c r="G66" s="48"/>
      <c r="H66" s="112"/>
      <c r="I66" s="21"/>
      <c r="J66" s="107">
        <f t="shared" si="3"/>
        <v>0</v>
      </c>
    </row>
    <row r="67" spans="2:21">
      <c r="B67" s="162" t="s">
        <v>10</v>
      </c>
      <c r="C67" s="163"/>
      <c r="D67" s="190" t="s">
        <v>13</v>
      </c>
      <c r="E67" s="191"/>
      <c r="F67" s="19"/>
      <c r="G67" s="32"/>
      <c r="H67" s="112"/>
      <c r="I67" s="21"/>
      <c r="J67" s="107">
        <f t="shared" si="3"/>
        <v>0</v>
      </c>
    </row>
    <row r="68" spans="2:21" ht="39.75" customHeight="1">
      <c r="B68" s="162" t="s">
        <v>66</v>
      </c>
      <c r="C68" s="163"/>
      <c r="D68" s="190" t="s">
        <v>59</v>
      </c>
      <c r="E68" s="191"/>
      <c r="F68" s="19"/>
      <c r="G68" s="32"/>
      <c r="H68" s="112"/>
      <c r="I68" s="21"/>
      <c r="J68" s="107">
        <f t="shared" si="3"/>
        <v>0</v>
      </c>
    </row>
    <row r="69" spans="2:21">
      <c r="B69" s="162" t="s">
        <v>67</v>
      </c>
      <c r="C69" s="163"/>
      <c r="D69" s="190" t="s">
        <v>15</v>
      </c>
      <c r="E69" s="191"/>
      <c r="F69" s="19" t="s">
        <v>16</v>
      </c>
      <c r="G69" s="32">
        <v>200</v>
      </c>
      <c r="H69" s="112">
        <v>8.2976390193470126E-3</v>
      </c>
      <c r="I69" s="21">
        <f t="shared" si="2"/>
        <v>0</v>
      </c>
      <c r="J69" s="107">
        <f t="shared" si="3"/>
        <v>0</v>
      </c>
    </row>
    <row r="70" spans="2:21">
      <c r="B70" s="162" t="s">
        <v>68</v>
      </c>
      <c r="C70" s="163"/>
      <c r="D70" s="190" t="s">
        <v>17</v>
      </c>
      <c r="E70" s="191"/>
      <c r="F70" s="19" t="s">
        <v>16</v>
      </c>
      <c r="G70" s="32">
        <v>400</v>
      </c>
      <c r="H70" s="112">
        <v>2.3760425968732315E-2</v>
      </c>
      <c r="I70" s="21">
        <f t="shared" si="2"/>
        <v>0</v>
      </c>
      <c r="J70" s="107">
        <f t="shared" si="3"/>
        <v>0</v>
      </c>
    </row>
    <row r="71" spans="2:21">
      <c r="B71" s="162" t="s">
        <v>69</v>
      </c>
      <c r="C71" s="163"/>
      <c r="D71" s="190" t="s">
        <v>49</v>
      </c>
      <c r="E71" s="191"/>
      <c r="F71" s="17" t="s">
        <v>22</v>
      </c>
      <c r="G71" s="31">
        <v>25</v>
      </c>
      <c r="H71" s="112">
        <v>1.3877784063002574E-2</v>
      </c>
      <c r="I71" s="21">
        <f t="shared" si="2"/>
        <v>0</v>
      </c>
      <c r="J71" s="107">
        <f t="shared" si="3"/>
        <v>0</v>
      </c>
    </row>
    <row r="72" spans="2:21" s="33" customFormat="1">
      <c r="B72" s="162" t="s">
        <v>70</v>
      </c>
      <c r="C72" s="163"/>
      <c r="D72" s="190" t="s">
        <v>19</v>
      </c>
      <c r="E72" s="191"/>
      <c r="F72" s="19" t="s">
        <v>16</v>
      </c>
      <c r="G72" s="32">
        <v>305</v>
      </c>
      <c r="H72" s="112">
        <v>2.405852563867901E-2</v>
      </c>
      <c r="I72" s="21">
        <f t="shared" si="2"/>
        <v>0</v>
      </c>
      <c r="J72" s="107">
        <f t="shared" si="3"/>
        <v>0</v>
      </c>
    </row>
    <row r="73" spans="2:21">
      <c r="B73" s="162" t="s">
        <v>71</v>
      </c>
      <c r="C73" s="163"/>
      <c r="D73" s="190" t="s">
        <v>20</v>
      </c>
      <c r="E73" s="191"/>
      <c r="F73" s="19" t="s">
        <v>16</v>
      </c>
      <c r="G73" s="32">
        <v>95</v>
      </c>
      <c r="H73" s="112">
        <v>5.5525050071301906E-3</v>
      </c>
      <c r="I73" s="21">
        <f t="shared" si="2"/>
        <v>0</v>
      </c>
      <c r="J73" s="107">
        <f t="shared" si="3"/>
        <v>0</v>
      </c>
    </row>
    <row r="74" spans="2:21" s="33" customFormat="1">
      <c r="B74" s="162" t="s">
        <v>72</v>
      </c>
      <c r="C74" s="163"/>
      <c r="D74" s="190" t="s">
        <v>21</v>
      </c>
      <c r="E74" s="191"/>
      <c r="F74" s="19" t="s">
        <v>16</v>
      </c>
      <c r="G74" s="32">
        <v>76</v>
      </c>
      <c r="H74" s="112">
        <v>3.109854299612168E-3</v>
      </c>
      <c r="I74" s="21">
        <f t="shared" si="2"/>
        <v>0</v>
      </c>
      <c r="J74" s="107">
        <f t="shared" si="3"/>
        <v>0</v>
      </c>
    </row>
    <row r="75" spans="2:21">
      <c r="B75" s="158"/>
      <c r="C75" s="159"/>
      <c r="D75" s="190"/>
      <c r="E75" s="191"/>
      <c r="F75" s="19"/>
      <c r="G75" s="32"/>
      <c r="H75" s="112"/>
      <c r="I75" s="21"/>
      <c r="J75" s="107">
        <f t="shared" si="3"/>
        <v>0</v>
      </c>
    </row>
    <row r="76" spans="2:21">
      <c r="B76" s="162" t="s">
        <v>11</v>
      </c>
      <c r="C76" s="163"/>
      <c r="D76" s="190" t="s">
        <v>23</v>
      </c>
      <c r="E76" s="191"/>
      <c r="F76" s="19"/>
      <c r="G76" s="32"/>
      <c r="H76" s="112"/>
      <c r="I76" s="21"/>
      <c r="J76" s="107">
        <f t="shared" si="3"/>
        <v>0</v>
      </c>
      <c r="U76" s="43"/>
    </row>
    <row r="77" spans="2:21" s="33" customFormat="1">
      <c r="B77" s="162" t="s">
        <v>47</v>
      </c>
      <c r="C77" s="163"/>
      <c r="D77" s="190" t="s">
        <v>24</v>
      </c>
      <c r="E77" s="191"/>
      <c r="F77" s="19" t="s">
        <v>16</v>
      </c>
      <c r="G77" s="32">
        <v>360</v>
      </c>
      <c r="H77" s="112">
        <v>8.7752738586700397E-3</v>
      </c>
      <c r="I77" s="21">
        <f t="shared" si="2"/>
        <v>0</v>
      </c>
      <c r="J77" s="107">
        <f t="shared" si="3"/>
        <v>0</v>
      </c>
      <c r="U77" s="43"/>
    </row>
    <row r="78" spans="2:21" ht="16.5" thickBot="1">
      <c r="B78" s="154"/>
      <c r="C78" s="155"/>
      <c r="D78" s="190"/>
      <c r="E78" s="191"/>
      <c r="F78" s="19"/>
      <c r="G78" s="32"/>
      <c r="H78" s="111"/>
      <c r="I78" s="21"/>
      <c r="J78" s="107">
        <f t="shared" ref="J78" si="4">TRUNC(G78*I78,2)</f>
        <v>0</v>
      </c>
      <c r="U78" s="43"/>
    </row>
    <row r="79" spans="2:21">
      <c r="B79" s="199" t="s">
        <v>97</v>
      </c>
      <c r="C79" s="200"/>
      <c r="D79" s="61"/>
      <c r="E79" s="45"/>
      <c r="F79" s="203" t="s">
        <v>50</v>
      </c>
      <c r="G79" s="204"/>
      <c r="H79" s="204"/>
      <c r="I79" s="205"/>
      <c r="J79" s="209">
        <f>TRUNC(SUM(J$52:J$77),2)</f>
        <v>0</v>
      </c>
      <c r="U79" s="43"/>
    </row>
    <row r="80" spans="2:21" ht="16.5" thickBot="1">
      <c r="B80" s="201"/>
      <c r="C80" s="202"/>
      <c r="D80" s="51"/>
      <c r="E80" s="46"/>
      <c r="F80" s="206"/>
      <c r="G80" s="207"/>
      <c r="H80" s="207"/>
      <c r="I80" s="208"/>
      <c r="J80" s="210"/>
      <c r="U80" s="43"/>
    </row>
    <row r="81" spans="2:21">
      <c r="B81" s="197">
        <v>5</v>
      </c>
      <c r="C81" s="198"/>
      <c r="D81" s="192" t="s">
        <v>125</v>
      </c>
      <c r="E81" s="193"/>
      <c r="F81" s="47"/>
      <c r="G81" s="48"/>
      <c r="H81" s="113"/>
      <c r="I81" s="49"/>
      <c r="J81" s="107">
        <f t="shared" ref="J81" si="5">TRUNC(G81*I81,2)</f>
        <v>0</v>
      </c>
      <c r="U81" s="43"/>
    </row>
    <row r="82" spans="2:21">
      <c r="B82" s="162" t="s">
        <v>73</v>
      </c>
      <c r="C82" s="163"/>
      <c r="D82" s="190" t="s">
        <v>26</v>
      </c>
      <c r="E82" s="191"/>
      <c r="F82" s="19" t="s">
        <v>22</v>
      </c>
      <c r="G82" s="32">
        <v>15</v>
      </c>
      <c r="H82" s="112">
        <v>4.0008014860184122E-3</v>
      </c>
      <c r="I82" s="21">
        <f>TRUNC((($J$7*H82)/G82),2)</f>
        <v>0</v>
      </c>
      <c r="J82" s="107">
        <f>TRUNC(G82*I82,2)</f>
        <v>0</v>
      </c>
      <c r="U82" s="43"/>
    </row>
    <row r="83" spans="2:21">
      <c r="B83" s="162" t="s">
        <v>92</v>
      </c>
      <c r="C83" s="163"/>
      <c r="D83" s="190" t="s">
        <v>93</v>
      </c>
      <c r="E83" s="191"/>
      <c r="F83" s="19" t="s">
        <v>22</v>
      </c>
      <c r="G83" s="32">
        <v>10</v>
      </c>
      <c r="H83" s="112">
        <v>5.7197053412019298E-3</v>
      </c>
      <c r="I83" s="21">
        <f t="shared" ref="I83:I115" si="6">TRUNC((($J$7*H83)/G83),2)</f>
        <v>0</v>
      </c>
      <c r="J83" s="107">
        <f t="shared" ref="J83:J115" si="7">TRUNC(G83*I83,2)</f>
        <v>0</v>
      </c>
      <c r="U83" s="43"/>
    </row>
    <row r="84" spans="2:21">
      <c r="B84" s="158"/>
      <c r="C84" s="159"/>
      <c r="D84" s="190"/>
      <c r="E84" s="191"/>
      <c r="F84" s="19"/>
      <c r="G84" s="32"/>
      <c r="H84" s="112"/>
      <c r="I84" s="21"/>
      <c r="J84" s="107">
        <f t="shared" si="7"/>
        <v>0</v>
      </c>
      <c r="U84" s="43"/>
    </row>
    <row r="85" spans="2:21" s="9" customFormat="1" ht="15.75" customHeight="1">
      <c r="B85" s="160">
        <v>6</v>
      </c>
      <c r="C85" s="161"/>
      <c r="D85" s="192" t="s">
        <v>128</v>
      </c>
      <c r="E85" s="193"/>
      <c r="F85" s="47"/>
      <c r="G85" s="48"/>
      <c r="H85" s="112"/>
      <c r="I85" s="21"/>
      <c r="J85" s="107">
        <f t="shared" si="7"/>
        <v>0</v>
      </c>
    </row>
    <row r="86" spans="2:21" s="9" customFormat="1">
      <c r="B86" s="162" t="s">
        <v>12</v>
      </c>
      <c r="C86" s="163"/>
      <c r="D86" s="190" t="s">
        <v>127</v>
      </c>
      <c r="E86" s="191"/>
      <c r="F86" s="19"/>
      <c r="G86" s="32"/>
      <c r="H86" s="112"/>
      <c r="I86" s="21"/>
      <c r="J86" s="107">
        <f t="shared" si="7"/>
        <v>0</v>
      </c>
    </row>
    <row r="87" spans="2:21" s="33" customFormat="1">
      <c r="B87" s="162" t="s">
        <v>14</v>
      </c>
      <c r="C87" s="163"/>
      <c r="D87" s="190" t="s">
        <v>56</v>
      </c>
      <c r="E87" s="191"/>
      <c r="F87" s="19" t="s">
        <v>3</v>
      </c>
      <c r="G87" s="32">
        <v>160</v>
      </c>
      <c r="H87" s="112">
        <v>0.12641076903849155</v>
      </c>
      <c r="I87" s="21">
        <f t="shared" si="6"/>
        <v>0</v>
      </c>
      <c r="J87" s="107">
        <f t="shared" si="7"/>
        <v>0</v>
      </c>
    </row>
    <row r="88" spans="2:21">
      <c r="B88" s="162" t="s">
        <v>18</v>
      </c>
      <c r="C88" s="163"/>
      <c r="D88" s="190" t="s">
        <v>83</v>
      </c>
      <c r="E88" s="191"/>
      <c r="F88" s="19" t="s">
        <v>3</v>
      </c>
      <c r="G88" s="32">
        <v>10</v>
      </c>
      <c r="H88" s="112">
        <v>9.3089079122656206E-3</v>
      </c>
      <c r="I88" s="21">
        <f t="shared" si="6"/>
        <v>0</v>
      </c>
      <c r="J88" s="107">
        <f t="shared" si="7"/>
        <v>0</v>
      </c>
    </row>
    <row r="89" spans="2:21">
      <c r="B89" s="158"/>
      <c r="C89" s="159"/>
      <c r="D89" s="190"/>
      <c r="E89" s="191"/>
      <c r="F89" s="19"/>
      <c r="G89" s="32"/>
      <c r="H89" s="112"/>
      <c r="I89" s="21"/>
      <c r="J89" s="107">
        <f t="shared" si="7"/>
        <v>0</v>
      </c>
    </row>
    <row r="90" spans="2:21">
      <c r="B90" s="160">
        <v>7</v>
      </c>
      <c r="C90" s="161"/>
      <c r="D90" s="192" t="s">
        <v>98</v>
      </c>
      <c r="E90" s="193"/>
      <c r="F90" s="47"/>
      <c r="G90" s="48"/>
      <c r="H90" s="112"/>
      <c r="I90" s="21"/>
      <c r="J90" s="107">
        <f t="shared" si="7"/>
        <v>0</v>
      </c>
    </row>
    <row r="91" spans="2:21" s="33" customFormat="1">
      <c r="B91" s="162" t="s">
        <v>25</v>
      </c>
      <c r="C91" s="163"/>
      <c r="D91" s="190" t="s">
        <v>29</v>
      </c>
      <c r="E91" s="191"/>
      <c r="F91" s="17" t="s">
        <v>22</v>
      </c>
      <c r="G91" s="31">
        <v>287</v>
      </c>
      <c r="H91" s="112">
        <v>8.3697063498756625E-3</v>
      </c>
      <c r="I91" s="21">
        <f t="shared" si="6"/>
        <v>0</v>
      </c>
      <c r="J91" s="107">
        <f t="shared" si="7"/>
        <v>0</v>
      </c>
    </row>
    <row r="92" spans="2:21" ht="18" customHeight="1">
      <c r="B92" s="162" t="s">
        <v>74</v>
      </c>
      <c r="C92" s="163"/>
      <c r="D92" s="190" t="s">
        <v>30</v>
      </c>
      <c r="E92" s="191"/>
      <c r="F92" s="19" t="s">
        <v>22</v>
      </c>
      <c r="G92" s="32">
        <v>50</v>
      </c>
      <c r="H92" s="112">
        <v>2.252631709808032E-3</v>
      </c>
      <c r="I92" s="21">
        <f t="shared" si="6"/>
        <v>0</v>
      </c>
      <c r="J92" s="107">
        <f t="shared" si="7"/>
        <v>0</v>
      </c>
    </row>
    <row r="93" spans="2:21">
      <c r="B93" s="162" t="s">
        <v>75</v>
      </c>
      <c r="C93" s="163"/>
      <c r="D93" s="190" t="s">
        <v>31</v>
      </c>
      <c r="E93" s="191"/>
      <c r="F93" s="19" t="s">
        <v>22</v>
      </c>
      <c r="G93" s="32">
        <v>72</v>
      </c>
      <c r="H93" s="112">
        <v>1.2987315261843884E-3</v>
      </c>
      <c r="I93" s="21">
        <f t="shared" si="6"/>
        <v>0</v>
      </c>
      <c r="J93" s="107">
        <f t="shared" si="7"/>
        <v>0</v>
      </c>
    </row>
    <row r="94" spans="2:21">
      <c r="B94" s="162" t="s">
        <v>76</v>
      </c>
      <c r="C94" s="163"/>
      <c r="D94" s="190" t="s">
        <v>32</v>
      </c>
      <c r="E94" s="191"/>
      <c r="F94" s="17" t="s">
        <v>22</v>
      </c>
      <c r="G94" s="31">
        <v>215</v>
      </c>
      <c r="H94" s="112">
        <v>3.8021934407591906E-3</v>
      </c>
      <c r="I94" s="21">
        <f t="shared" si="6"/>
        <v>0</v>
      </c>
      <c r="J94" s="107">
        <f t="shared" si="7"/>
        <v>0</v>
      </c>
    </row>
    <row r="95" spans="2:21">
      <c r="B95" s="162" t="s">
        <v>77</v>
      </c>
      <c r="C95" s="163"/>
      <c r="D95" s="190" t="s">
        <v>33</v>
      </c>
      <c r="E95" s="191"/>
      <c r="F95" s="19" t="s">
        <v>22</v>
      </c>
      <c r="G95" s="32">
        <v>500</v>
      </c>
      <c r="H95" s="112">
        <v>2.4341367007919393E-2</v>
      </c>
      <c r="I95" s="21">
        <f t="shared" si="6"/>
        <v>0</v>
      </c>
      <c r="J95" s="107">
        <f t="shared" si="7"/>
        <v>0</v>
      </c>
    </row>
    <row r="96" spans="2:21" s="33" customFormat="1">
      <c r="B96" s="158"/>
      <c r="C96" s="159"/>
      <c r="D96" s="190"/>
      <c r="E96" s="191"/>
      <c r="F96" s="19"/>
      <c r="G96" s="32"/>
      <c r="H96" s="112"/>
      <c r="I96" s="21"/>
      <c r="J96" s="107">
        <f t="shared" si="7"/>
        <v>0</v>
      </c>
    </row>
    <row r="97" spans="2:10" s="33" customFormat="1">
      <c r="B97" s="160">
        <v>8</v>
      </c>
      <c r="C97" s="161"/>
      <c r="D97" s="192" t="s">
        <v>84</v>
      </c>
      <c r="E97" s="193"/>
      <c r="F97" s="47"/>
      <c r="G97" s="48"/>
      <c r="H97" s="112"/>
      <c r="I97" s="21"/>
      <c r="J97" s="107">
        <f t="shared" si="7"/>
        <v>0</v>
      </c>
    </row>
    <row r="98" spans="2:10">
      <c r="B98" s="162" t="s">
        <v>27</v>
      </c>
      <c r="C98" s="163"/>
      <c r="D98" s="190" t="s">
        <v>34</v>
      </c>
      <c r="E98" s="191"/>
      <c r="F98" s="19" t="s">
        <v>3</v>
      </c>
      <c r="G98" s="32">
        <v>3100</v>
      </c>
      <c r="H98" s="112">
        <v>2.3097878034374172E-2</v>
      </c>
      <c r="I98" s="21">
        <f t="shared" si="6"/>
        <v>0</v>
      </c>
      <c r="J98" s="107">
        <f t="shared" si="7"/>
        <v>0</v>
      </c>
    </row>
    <row r="99" spans="2:10">
      <c r="B99" s="162" t="s">
        <v>28</v>
      </c>
      <c r="C99" s="163"/>
      <c r="D99" s="190" t="s">
        <v>60</v>
      </c>
      <c r="E99" s="191"/>
      <c r="F99" s="19" t="s">
        <v>3</v>
      </c>
      <c r="G99" s="32">
        <v>40</v>
      </c>
      <c r="H99" s="112">
        <v>1.651148245284788E-3</v>
      </c>
      <c r="I99" s="21">
        <f t="shared" si="6"/>
        <v>0</v>
      </c>
      <c r="J99" s="107">
        <f t="shared" si="7"/>
        <v>0</v>
      </c>
    </row>
    <row r="100" spans="2:10" s="33" customFormat="1">
      <c r="B100" s="162" t="s">
        <v>42</v>
      </c>
      <c r="C100" s="163"/>
      <c r="D100" s="190" t="s">
        <v>61</v>
      </c>
      <c r="E100" s="191"/>
      <c r="F100" s="19" t="s">
        <v>3</v>
      </c>
      <c r="G100" s="32">
        <v>170</v>
      </c>
      <c r="H100" s="112">
        <v>7.2884650160745575E-3</v>
      </c>
      <c r="I100" s="21">
        <f t="shared" si="6"/>
        <v>0</v>
      </c>
      <c r="J100" s="107">
        <f t="shared" si="7"/>
        <v>0</v>
      </c>
    </row>
    <row r="101" spans="2:10">
      <c r="B101" s="158"/>
      <c r="C101" s="159"/>
      <c r="D101" s="190"/>
      <c r="E101" s="191"/>
      <c r="F101" s="19"/>
      <c r="G101" s="32"/>
      <c r="H101" s="112"/>
      <c r="I101" s="21"/>
      <c r="J101" s="107">
        <f t="shared" si="7"/>
        <v>0</v>
      </c>
    </row>
    <row r="102" spans="2:10">
      <c r="B102" s="160">
        <v>9</v>
      </c>
      <c r="C102" s="161"/>
      <c r="D102" s="192" t="s">
        <v>99</v>
      </c>
      <c r="E102" s="193"/>
      <c r="F102" s="47"/>
      <c r="G102" s="48"/>
      <c r="H102" s="112"/>
      <c r="I102" s="21"/>
      <c r="J102" s="107">
        <f t="shared" si="7"/>
        <v>0</v>
      </c>
    </row>
    <row r="103" spans="2:10" s="33" customFormat="1" ht="31.5" customHeight="1">
      <c r="B103" s="162" t="s">
        <v>80</v>
      </c>
      <c r="C103" s="163"/>
      <c r="D103" s="190" t="s">
        <v>129</v>
      </c>
      <c r="E103" s="191"/>
      <c r="F103" s="19" t="s">
        <v>3</v>
      </c>
      <c r="G103" s="32">
        <v>210</v>
      </c>
      <c r="H103" s="112">
        <v>6.7777621873519461E-2</v>
      </c>
      <c r="I103" s="21">
        <f t="shared" si="6"/>
        <v>0</v>
      </c>
      <c r="J103" s="107">
        <f t="shared" si="7"/>
        <v>0</v>
      </c>
    </row>
    <row r="104" spans="2:10">
      <c r="B104" s="162" t="s">
        <v>85</v>
      </c>
      <c r="C104" s="163"/>
      <c r="D104" s="190" t="s">
        <v>89</v>
      </c>
      <c r="E104" s="191"/>
      <c r="F104" s="17" t="s">
        <v>3</v>
      </c>
      <c r="G104" s="31">
        <v>145</v>
      </c>
      <c r="H104" s="112">
        <v>2.9833667387979903E-2</v>
      </c>
      <c r="I104" s="21">
        <f t="shared" si="6"/>
        <v>0</v>
      </c>
      <c r="J104" s="107">
        <f t="shared" si="7"/>
        <v>0</v>
      </c>
    </row>
    <row r="105" spans="2:10">
      <c r="B105" s="162" t="s">
        <v>86</v>
      </c>
      <c r="C105" s="163"/>
      <c r="D105" s="194" t="s">
        <v>90</v>
      </c>
      <c r="E105" s="195"/>
      <c r="F105" s="17" t="s">
        <v>3</v>
      </c>
      <c r="G105" s="31">
        <v>20</v>
      </c>
      <c r="H105" s="112">
        <v>1.9196693241081812E-2</v>
      </c>
      <c r="I105" s="21">
        <f t="shared" si="6"/>
        <v>0</v>
      </c>
      <c r="J105" s="107">
        <f t="shared" si="7"/>
        <v>0</v>
      </c>
    </row>
    <row r="106" spans="2:10">
      <c r="B106" s="162" t="s">
        <v>123</v>
      </c>
      <c r="C106" s="163"/>
      <c r="D106" s="196" t="s">
        <v>124</v>
      </c>
      <c r="E106" s="191"/>
      <c r="F106" s="17" t="s">
        <v>3</v>
      </c>
      <c r="G106" s="31">
        <v>30</v>
      </c>
      <c r="H106" s="112">
        <v>6.587364858825261E-3</v>
      </c>
      <c r="I106" s="21">
        <f t="shared" si="6"/>
        <v>0</v>
      </c>
      <c r="J106" s="107">
        <f t="shared" si="7"/>
        <v>0</v>
      </c>
    </row>
    <row r="107" spans="2:10">
      <c r="B107" s="158"/>
      <c r="C107" s="159"/>
      <c r="D107" s="190"/>
      <c r="E107" s="191"/>
      <c r="F107" s="19"/>
      <c r="G107" s="32"/>
      <c r="H107" s="112"/>
      <c r="I107" s="21"/>
      <c r="J107" s="107">
        <f t="shared" si="7"/>
        <v>0</v>
      </c>
    </row>
    <row r="108" spans="2:10" s="33" customFormat="1" ht="17.25" customHeight="1">
      <c r="B108" s="160">
        <v>10</v>
      </c>
      <c r="C108" s="161"/>
      <c r="D108" s="192" t="s">
        <v>130</v>
      </c>
      <c r="E108" s="193"/>
      <c r="F108" s="47"/>
      <c r="G108" s="48"/>
      <c r="H108" s="112"/>
      <c r="I108" s="21"/>
      <c r="J108" s="107">
        <f t="shared" si="7"/>
        <v>0</v>
      </c>
    </row>
    <row r="109" spans="2:10">
      <c r="B109" s="162" t="s">
        <v>78</v>
      </c>
      <c r="C109" s="163"/>
      <c r="D109" s="190" t="s">
        <v>57</v>
      </c>
      <c r="E109" s="191"/>
      <c r="F109" s="19" t="s">
        <v>3</v>
      </c>
      <c r="G109" s="32">
        <v>50</v>
      </c>
      <c r="H109" s="112">
        <v>2.3839844173228288E-2</v>
      </c>
      <c r="I109" s="21">
        <f t="shared" si="6"/>
        <v>0</v>
      </c>
      <c r="J109" s="107">
        <f t="shared" si="7"/>
        <v>0</v>
      </c>
    </row>
    <row r="110" spans="2:10">
      <c r="B110" s="108"/>
      <c r="C110" s="109"/>
      <c r="D110" s="62"/>
      <c r="E110" s="63"/>
      <c r="F110" s="19"/>
      <c r="G110" s="32"/>
      <c r="H110" s="112"/>
      <c r="I110" s="21"/>
      <c r="J110" s="107">
        <f t="shared" si="7"/>
        <v>0</v>
      </c>
    </row>
    <row r="111" spans="2:10" s="9" customFormat="1">
      <c r="B111" s="160">
        <v>11</v>
      </c>
      <c r="C111" s="161"/>
      <c r="D111" s="192" t="s">
        <v>100</v>
      </c>
      <c r="E111" s="193"/>
      <c r="F111" s="47"/>
      <c r="G111" s="48"/>
      <c r="H111" s="112"/>
      <c r="I111" s="21"/>
      <c r="J111" s="107">
        <f t="shared" si="7"/>
        <v>0</v>
      </c>
    </row>
    <row r="112" spans="2:10" s="9" customFormat="1" ht="31.5" customHeight="1">
      <c r="B112" s="162" t="s">
        <v>79</v>
      </c>
      <c r="C112" s="163"/>
      <c r="D112" s="190" t="s">
        <v>112</v>
      </c>
      <c r="E112" s="191"/>
      <c r="F112" s="19" t="s">
        <v>3</v>
      </c>
      <c r="G112" s="32">
        <v>102</v>
      </c>
      <c r="H112" s="112">
        <v>9.6095158217259655E-2</v>
      </c>
      <c r="I112" s="21">
        <f t="shared" si="6"/>
        <v>0</v>
      </c>
      <c r="J112" s="107">
        <f t="shared" si="7"/>
        <v>0</v>
      </c>
    </row>
    <row r="113" spans="1:10">
      <c r="B113" s="162" t="s">
        <v>87</v>
      </c>
      <c r="C113" s="163"/>
      <c r="D113" s="190" t="s">
        <v>114</v>
      </c>
      <c r="E113" s="191"/>
      <c r="F113" s="17" t="s">
        <v>3</v>
      </c>
      <c r="G113" s="31">
        <v>53</v>
      </c>
      <c r="H113" s="112">
        <v>9.8591400579307639E-2</v>
      </c>
      <c r="I113" s="21">
        <f t="shared" si="6"/>
        <v>0</v>
      </c>
      <c r="J113" s="107">
        <f t="shared" si="7"/>
        <v>0</v>
      </c>
    </row>
    <row r="114" spans="1:10" s="33" customFormat="1" ht="31.5" customHeight="1">
      <c r="B114" s="162" t="s">
        <v>113</v>
      </c>
      <c r="C114" s="163"/>
      <c r="D114" s="190" t="s">
        <v>62</v>
      </c>
      <c r="E114" s="191"/>
      <c r="F114" s="17" t="s">
        <v>3</v>
      </c>
      <c r="G114" s="31">
        <v>5</v>
      </c>
      <c r="H114" s="112">
        <v>3.1625016904508764E-3</v>
      </c>
      <c r="I114" s="21">
        <f t="shared" si="6"/>
        <v>0</v>
      </c>
      <c r="J114" s="107">
        <f t="shared" si="7"/>
        <v>0</v>
      </c>
    </row>
    <row r="115" spans="1:10">
      <c r="B115" s="162" t="s">
        <v>115</v>
      </c>
      <c r="C115" s="163"/>
      <c r="D115" s="196" t="s">
        <v>136</v>
      </c>
      <c r="E115" s="191"/>
      <c r="F115" s="17" t="s">
        <v>3</v>
      </c>
      <c r="G115" s="31">
        <v>75</v>
      </c>
      <c r="H115" s="112">
        <v>3.0422956718741952E-2</v>
      </c>
      <c r="I115" s="21">
        <f t="shared" si="6"/>
        <v>0</v>
      </c>
      <c r="J115" s="107">
        <f t="shared" si="7"/>
        <v>0</v>
      </c>
    </row>
    <row r="116" spans="1:10" ht="16.5" thickBot="1">
      <c r="B116" s="154"/>
      <c r="C116" s="155"/>
      <c r="D116" s="190"/>
      <c r="E116" s="191"/>
      <c r="F116" s="22"/>
      <c r="G116" s="32"/>
      <c r="H116" s="111"/>
      <c r="I116" s="21"/>
      <c r="J116" s="107"/>
    </row>
    <row r="117" spans="1:10" s="33" customFormat="1" ht="152.25" customHeight="1" thickBot="1">
      <c r="B117" s="156" t="s">
        <v>35</v>
      </c>
      <c r="C117" s="157"/>
      <c r="D117" s="190" t="s">
        <v>111</v>
      </c>
      <c r="E117" s="191"/>
      <c r="F117" s="19"/>
      <c r="G117" s="32"/>
      <c r="H117" s="111"/>
      <c r="I117" s="21"/>
      <c r="J117" s="107"/>
    </row>
    <row r="118" spans="1:10">
      <c r="B118" s="140" t="s">
        <v>46</v>
      </c>
      <c r="C118" s="141"/>
      <c r="D118" s="61"/>
      <c r="E118" s="23"/>
      <c r="F118" s="203" t="s">
        <v>94</v>
      </c>
      <c r="G118" s="204"/>
      <c r="H118" s="204"/>
      <c r="I118" s="205"/>
      <c r="J118" s="211">
        <f>TRUNC(SUM(J$82:J$117),2)</f>
        <v>0</v>
      </c>
    </row>
    <row r="119" spans="1:10" ht="16.5" thickBot="1">
      <c r="B119" s="142"/>
      <c r="C119" s="143"/>
      <c r="D119" s="51"/>
      <c r="E119" s="24"/>
      <c r="F119" s="206"/>
      <c r="G119" s="207"/>
      <c r="H119" s="207"/>
      <c r="I119" s="208"/>
      <c r="J119" s="212"/>
    </row>
    <row r="120" spans="1:10">
      <c r="B120" s="25"/>
      <c r="C120" s="50"/>
      <c r="D120" s="127" t="s">
        <v>145</v>
      </c>
      <c r="E120" s="128"/>
      <c r="F120" s="128"/>
      <c r="G120" s="128"/>
      <c r="H120" s="128"/>
      <c r="I120" s="129"/>
      <c r="J120" s="133">
        <f>TRUNC(($J$79+$J$118),2)</f>
        <v>0</v>
      </c>
    </row>
    <row r="121" spans="1:10" ht="16.5" thickBot="1">
      <c r="B121" s="26"/>
      <c r="C121" s="51"/>
      <c r="D121" s="130"/>
      <c r="E121" s="131"/>
      <c r="F121" s="131"/>
      <c r="G121" s="131"/>
      <c r="H121" s="131"/>
      <c r="I121" s="132"/>
      <c r="J121" s="134"/>
    </row>
    <row r="122" spans="1:10">
      <c r="J122" s="28"/>
    </row>
    <row r="123" spans="1:10" ht="11.25" customHeight="1" thickBot="1">
      <c r="J123" s="36"/>
    </row>
    <row r="124" spans="1:10">
      <c r="B124" s="325"/>
      <c r="C124" s="326"/>
      <c r="D124" s="127" t="s">
        <v>146</v>
      </c>
      <c r="E124" s="128"/>
      <c r="F124" s="128"/>
      <c r="G124" s="128"/>
      <c r="H124" s="128"/>
      <c r="I124" s="129"/>
      <c r="J124" s="133">
        <f>J120+J33</f>
        <v>0</v>
      </c>
    </row>
    <row r="125" spans="1:10" ht="16.5" thickBot="1">
      <c r="B125" s="26"/>
      <c r="C125" s="51"/>
      <c r="D125" s="130"/>
      <c r="E125" s="131"/>
      <c r="F125" s="131"/>
      <c r="G125" s="131"/>
      <c r="H125" s="131"/>
      <c r="I125" s="132"/>
      <c r="J125" s="134"/>
    </row>
    <row r="126" spans="1:10" s="9" customFormat="1">
      <c r="A126" s="14"/>
      <c r="B126" s="27"/>
      <c r="C126" s="27"/>
      <c r="I126" s="42"/>
    </row>
    <row r="127" spans="1:10" s="9" customFormat="1">
      <c r="A127" s="14"/>
      <c r="B127" s="27"/>
      <c r="C127" s="27"/>
      <c r="I127" s="42"/>
      <c r="J127" s="43"/>
    </row>
    <row r="128" spans="1:10">
      <c r="J128" s="43"/>
    </row>
    <row r="129" spans="5:10" hidden="1"/>
    <row r="132" spans="5:10">
      <c r="E132" s="29"/>
      <c r="I132" s="43"/>
    </row>
    <row r="133" spans="5:10">
      <c r="E133" s="29"/>
      <c r="I133" s="43"/>
    </row>
    <row r="135" spans="5:10">
      <c r="J135" s="28"/>
    </row>
    <row r="136" spans="5:10">
      <c r="J136" s="30"/>
    </row>
  </sheetData>
  <sheetProtection sheet="1" objects="1" scenarios="1" selectLockedCells="1"/>
  <mergeCells count="194">
    <mergeCell ref="B33:C33"/>
    <mergeCell ref="B34:C34"/>
    <mergeCell ref="B51:C51"/>
    <mergeCell ref="B52:C52"/>
    <mergeCell ref="B53:C53"/>
    <mergeCell ref="B54:C54"/>
    <mergeCell ref="B55:C55"/>
    <mergeCell ref="B56:C56"/>
    <mergeCell ref="B57:C57"/>
    <mergeCell ref="B58:C58"/>
    <mergeCell ref="F43:J43"/>
    <mergeCell ref="B44:E46"/>
    <mergeCell ref="F44:J46"/>
    <mergeCell ref="D47:E49"/>
    <mergeCell ref="F47:F49"/>
    <mergeCell ref="D50:E50"/>
    <mergeCell ref="D51:E51"/>
    <mergeCell ref="B43:E43"/>
    <mergeCell ref="D77:E77"/>
    <mergeCell ref="D74:E74"/>
    <mergeCell ref="D65:E65"/>
    <mergeCell ref="D70:E70"/>
    <mergeCell ref="D71:E71"/>
    <mergeCell ref="D66:E66"/>
    <mergeCell ref="D69:E69"/>
    <mergeCell ref="D63:E63"/>
    <mergeCell ref="D64:E64"/>
    <mergeCell ref="D61:E61"/>
    <mergeCell ref="D62:E62"/>
    <mergeCell ref="D67:E67"/>
    <mergeCell ref="D68:E68"/>
    <mergeCell ref="D54:E54"/>
    <mergeCell ref="D60:E60"/>
    <mergeCell ref="B47:C49"/>
    <mergeCell ref="B50:C50"/>
    <mergeCell ref="D78:E78"/>
    <mergeCell ref="D75:E75"/>
    <mergeCell ref="D76:E76"/>
    <mergeCell ref="D72:E72"/>
    <mergeCell ref="B59:C59"/>
    <mergeCell ref="B60:C60"/>
    <mergeCell ref="D52:E52"/>
    <mergeCell ref="D55:E55"/>
    <mergeCell ref="D56:E56"/>
    <mergeCell ref="D58:E58"/>
    <mergeCell ref="D59:E59"/>
    <mergeCell ref="D57:E57"/>
    <mergeCell ref="D73:E73"/>
    <mergeCell ref="B66:C66"/>
    <mergeCell ref="B67:C67"/>
    <mergeCell ref="B68:C68"/>
    <mergeCell ref="B2:H3"/>
    <mergeCell ref="B37:D40"/>
    <mergeCell ref="E37:G38"/>
    <mergeCell ref="H37:J38"/>
    <mergeCell ref="E39:G42"/>
    <mergeCell ref="H39:I40"/>
    <mergeCell ref="J39:J40"/>
    <mergeCell ref="B41:D42"/>
    <mergeCell ref="H41:I42"/>
    <mergeCell ref="J41:J42"/>
    <mergeCell ref="B5:H5"/>
    <mergeCell ref="B7:H7"/>
    <mergeCell ref="B9:D12"/>
    <mergeCell ref="E9:G10"/>
    <mergeCell ref="H9:J10"/>
    <mergeCell ref="E11:G15"/>
    <mergeCell ref="H11:I12"/>
    <mergeCell ref="J11:J12"/>
    <mergeCell ref="B13:D15"/>
    <mergeCell ref="H13:I15"/>
    <mergeCell ref="J13:J15"/>
    <mergeCell ref="B16:E16"/>
    <mergeCell ref="F16:J16"/>
    <mergeCell ref="B17:E19"/>
    <mergeCell ref="J120:J121"/>
    <mergeCell ref="D120:I121"/>
    <mergeCell ref="D112:E112"/>
    <mergeCell ref="D114:E114"/>
    <mergeCell ref="D116:E116"/>
    <mergeCell ref="J118:J119"/>
    <mergeCell ref="F118:I119"/>
    <mergeCell ref="D111:E111"/>
    <mergeCell ref="D117:E117"/>
    <mergeCell ref="D115:E115"/>
    <mergeCell ref="D88:E88"/>
    <mergeCell ref="D104:E104"/>
    <mergeCell ref="D101:E101"/>
    <mergeCell ref="D95:E95"/>
    <mergeCell ref="D94:E94"/>
    <mergeCell ref="F79:I80"/>
    <mergeCell ref="J79:J80"/>
    <mergeCell ref="D89:E89"/>
    <mergeCell ref="D87:E87"/>
    <mergeCell ref="D99:E99"/>
    <mergeCell ref="D100:E100"/>
    <mergeCell ref="D90:E90"/>
    <mergeCell ref="D91:E91"/>
    <mergeCell ref="D98:E98"/>
    <mergeCell ref="D97:E97"/>
    <mergeCell ref="D96:E96"/>
    <mergeCell ref="D93:E93"/>
    <mergeCell ref="D92:E92"/>
    <mergeCell ref="D85:E85"/>
    <mergeCell ref="D86:E86"/>
    <mergeCell ref="D81:E81"/>
    <mergeCell ref="D82:E82"/>
    <mergeCell ref="D84:E84"/>
    <mergeCell ref="D83:E83"/>
    <mergeCell ref="B69:C69"/>
    <mergeCell ref="B70:C70"/>
    <mergeCell ref="B71:C71"/>
    <mergeCell ref="B72:C72"/>
    <mergeCell ref="B73:C73"/>
    <mergeCell ref="B61:C61"/>
    <mergeCell ref="B62:C62"/>
    <mergeCell ref="B63:C63"/>
    <mergeCell ref="B64:C64"/>
    <mergeCell ref="B65:C65"/>
    <mergeCell ref="B74:C74"/>
    <mergeCell ref="B75:C75"/>
    <mergeCell ref="B76:C76"/>
    <mergeCell ref="B77:C77"/>
    <mergeCell ref="B78:C78"/>
    <mergeCell ref="B81:C81"/>
    <mergeCell ref="B82:C82"/>
    <mergeCell ref="B79:C80"/>
    <mergeCell ref="B83:C83"/>
    <mergeCell ref="B115:C115"/>
    <mergeCell ref="B112:C112"/>
    <mergeCell ref="B114:C114"/>
    <mergeCell ref="B106:C106"/>
    <mergeCell ref="D103:E103"/>
    <mergeCell ref="D102:E102"/>
    <mergeCell ref="D107:E107"/>
    <mergeCell ref="D108:E108"/>
    <mergeCell ref="D109:E109"/>
    <mergeCell ref="D105:E105"/>
    <mergeCell ref="D113:E113"/>
    <mergeCell ref="D106:E106"/>
    <mergeCell ref="B111:C111"/>
    <mergeCell ref="B109:C109"/>
    <mergeCell ref="B113:C113"/>
    <mergeCell ref="F17:J19"/>
    <mergeCell ref="B20:C22"/>
    <mergeCell ref="D20:E22"/>
    <mergeCell ref="F20:F22"/>
    <mergeCell ref="B23:C23"/>
    <mergeCell ref="D23:E23"/>
    <mergeCell ref="B24:C24"/>
    <mergeCell ref="D24:E24"/>
    <mergeCell ref="B25:C25"/>
    <mergeCell ref="D25:E25"/>
    <mergeCell ref="B93:C93"/>
    <mergeCell ref="B94:C94"/>
    <mergeCell ref="B95:C95"/>
    <mergeCell ref="B96:C96"/>
    <mergeCell ref="B97:C97"/>
    <mergeCell ref="B98:C98"/>
    <mergeCell ref="B99:C99"/>
    <mergeCell ref="B100:C100"/>
    <mergeCell ref="B84:C84"/>
    <mergeCell ref="B85:C85"/>
    <mergeCell ref="B86:C86"/>
    <mergeCell ref="B87:C87"/>
    <mergeCell ref="B88:C88"/>
    <mergeCell ref="B89:C89"/>
    <mergeCell ref="B90:C90"/>
    <mergeCell ref="B91:C91"/>
    <mergeCell ref="B92:C92"/>
    <mergeCell ref="D124:I125"/>
    <mergeCell ref="J124:J125"/>
    <mergeCell ref="D32:E32"/>
    <mergeCell ref="D33:I34"/>
    <mergeCell ref="J33:J34"/>
    <mergeCell ref="B118:C119"/>
    <mergeCell ref="B26:C26"/>
    <mergeCell ref="D26:E26"/>
    <mergeCell ref="B27:C27"/>
    <mergeCell ref="D27:E27"/>
    <mergeCell ref="B28:C28"/>
    <mergeCell ref="D28:E28"/>
    <mergeCell ref="D29:E29"/>
    <mergeCell ref="D30:E30"/>
    <mergeCell ref="D31:E31"/>
    <mergeCell ref="B116:C116"/>
    <mergeCell ref="B117:C117"/>
    <mergeCell ref="B101:C101"/>
    <mergeCell ref="B102:C102"/>
    <mergeCell ref="B103:C103"/>
    <mergeCell ref="B104:C104"/>
    <mergeCell ref="B105:C105"/>
    <mergeCell ref="B107:C107"/>
    <mergeCell ref="B108:C108"/>
  </mergeCells>
  <phoneticPr fontId="9" type="noConversion"/>
  <printOptions horizontalCentered="1"/>
  <pageMargins left="0.15748031496062992" right="0.15748031496062992" top="0.15748031496062992" bottom="0.15748031496062992" header="0.15748031496062992" footer="0.15748031496062992"/>
  <pageSetup paperSize="9" scale="5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E6912-3E5E-477E-9DAE-025230784B28}">
  <dimension ref="A1:K126"/>
  <sheetViews>
    <sheetView workbookViewId="0">
      <selection activeCell="B2" sqref="B2:H3"/>
    </sheetView>
  </sheetViews>
  <sheetFormatPr defaultRowHeight="12.75"/>
  <cols>
    <col min="2" max="2" width="6" bestFit="1" customWidth="1"/>
    <col min="6" max="6" width="5.28515625" bestFit="1" customWidth="1"/>
    <col min="7" max="7" width="8.7109375" bestFit="1" customWidth="1"/>
    <col min="8" max="8" width="75.85546875" customWidth="1"/>
    <col min="9" max="9" width="18" bestFit="1" customWidth="1"/>
    <col min="10" max="10" width="13.7109375" bestFit="1" customWidth="1"/>
  </cols>
  <sheetData>
    <row r="1" spans="1:11" ht="15">
      <c r="A1" s="55"/>
      <c r="B1" s="2"/>
      <c r="C1" s="2"/>
      <c r="D1" s="3"/>
      <c r="E1" s="4"/>
      <c r="F1" s="4"/>
      <c r="G1" s="5"/>
      <c r="H1" s="5"/>
      <c r="I1" s="37"/>
      <c r="J1" s="56"/>
      <c r="K1" s="55"/>
    </row>
    <row r="2" spans="1:11" ht="210" thickBot="1">
      <c r="A2" s="55"/>
      <c r="B2" s="213" t="s">
        <v>140</v>
      </c>
      <c r="C2" s="213"/>
      <c r="D2" s="213"/>
      <c r="E2" s="213"/>
      <c r="F2" s="213"/>
      <c r="G2" s="213"/>
      <c r="H2" s="213"/>
      <c r="I2" s="44"/>
      <c r="J2" s="7" t="s">
        <v>55</v>
      </c>
      <c r="K2" s="55"/>
    </row>
    <row r="3" spans="1:11" ht="23.25" thickBot="1">
      <c r="A3" s="55"/>
      <c r="B3" s="213"/>
      <c r="C3" s="213"/>
      <c r="D3" s="213"/>
      <c r="E3" s="213"/>
      <c r="F3" s="213"/>
      <c r="G3" s="213"/>
      <c r="H3" s="213"/>
      <c r="I3" s="44"/>
      <c r="J3" s="8"/>
      <c r="K3" s="55"/>
    </row>
    <row r="4" spans="1:11" ht="15.75" thickBot="1">
      <c r="A4" s="55"/>
      <c r="B4" s="57"/>
      <c r="C4" s="57"/>
      <c r="D4" s="58"/>
      <c r="E4" s="59"/>
      <c r="F4" s="59"/>
      <c r="G4" s="60"/>
      <c r="H4" s="60"/>
      <c r="I4" s="38"/>
      <c r="J4" s="56"/>
      <c r="K4" s="55"/>
    </row>
    <row r="5" spans="1:11" ht="19.5" thickBot="1">
      <c r="A5" s="55"/>
      <c r="B5" s="249" t="s">
        <v>139</v>
      </c>
      <c r="C5" s="250"/>
      <c r="D5" s="250"/>
      <c r="E5" s="250"/>
      <c r="F5" s="250"/>
      <c r="G5" s="250"/>
      <c r="H5" s="250"/>
      <c r="I5" s="114">
        <v>0.22866215640539733</v>
      </c>
      <c r="J5" s="67">
        <f>TRUNC(($J$3*$I$5),2)</f>
        <v>0</v>
      </c>
      <c r="K5" s="55"/>
    </row>
    <row r="6" spans="1:11" ht="19.5" thickBot="1">
      <c r="A6" s="55"/>
      <c r="B6" s="54"/>
      <c r="C6" s="54"/>
      <c r="D6" s="54"/>
      <c r="E6" s="54"/>
      <c r="F6" s="54"/>
      <c r="G6" s="54"/>
      <c r="H6" s="54"/>
      <c r="I6" s="53"/>
      <c r="J6" s="53"/>
      <c r="K6" s="55"/>
    </row>
    <row r="7" spans="1:11" ht="19.5" thickBot="1">
      <c r="A7" s="55"/>
      <c r="B7" s="249" t="s">
        <v>137</v>
      </c>
      <c r="C7" s="250"/>
      <c r="D7" s="250"/>
      <c r="E7" s="250"/>
      <c r="F7" s="250"/>
      <c r="G7" s="250"/>
      <c r="H7" s="250"/>
      <c r="I7" s="114">
        <v>0.77133784359460267</v>
      </c>
      <c r="J7" s="67">
        <f>TRUNC(($J$3*$I$7),2)</f>
        <v>0</v>
      </c>
      <c r="K7" s="55"/>
    </row>
    <row r="8" spans="1:11" ht="19.5" thickBot="1">
      <c r="A8" s="55"/>
      <c r="B8" s="54"/>
      <c r="C8" s="54"/>
      <c r="D8" s="54"/>
      <c r="E8" s="54"/>
      <c r="F8" s="54"/>
      <c r="G8" s="54"/>
      <c r="H8" s="54"/>
      <c r="I8" s="53"/>
      <c r="J8" s="68"/>
      <c r="K8" s="55"/>
    </row>
    <row r="9" spans="1:11" ht="15">
      <c r="A9" s="55"/>
      <c r="B9" s="251" t="s">
        <v>0</v>
      </c>
      <c r="C9" s="252"/>
      <c r="D9" s="253"/>
      <c r="E9" s="257" t="s">
        <v>101</v>
      </c>
      <c r="F9" s="258"/>
      <c r="G9" s="259"/>
      <c r="H9" s="257" t="s">
        <v>43</v>
      </c>
      <c r="I9" s="258"/>
      <c r="J9" s="259"/>
      <c r="K9" s="55"/>
    </row>
    <row r="10" spans="1:11" ht="15.75" thickBot="1">
      <c r="A10" s="55"/>
      <c r="B10" s="254"/>
      <c r="C10" s="255"/>
      <c r="D10" s="256"/>
      <c r="E10" s="260"/>
      <c r="F10" s="261"/>
      <c r="G10" s="262"/>
      <c r="H10" s="260"/>
      <c r="I10" s="261"/>
      <c r="J10" s="262"/>
      <c r="K10" s="55"/>
    </row>
    <row r="11" spans="1:11" ht="15">
      <c r="A11" s="55"/>
      <c r="B11" s="254"/>
      <c r="C11" s="255"/>
      <c r="D11" s="256"/>
      <c r="E11" s="199" t="s">
        <v>133</v>
      </c>
      <c r="F11" s="263"/>
      <c r="G11" s="200"/>
      <c r="H11" s="268" t="s">
        <v>51</v>
      </c>
      <c r="I11" s="269"/>
      <c r="J11" s="272" t="s">
        <v>37</v>
      </c>
      <c r="K11" s="55"/>
    </row>
    <row r="12" spans="1:11" ht="15.75" thickBot="1">
      <c r="A12" s="55"/>
      <c r="B12" s="254"/>
      <c r="C12" s="255"/>
      <c r="D12" s="256"/>
      <c r="E12" s="264"/>
      <c r="F12" s="265"/>
      <c r="G12" s="266"/>
      <c r="H12" s="270"/>
      <c r="I12" s="271"/>
      <c r="J12" s="273"/>
      <c r="K12" s="55"/>
    </row>
    <row r="13" spans="1:11" ht="15">
      <c r="A13" s="55"/>
      <c r="B13" s="274" t="s">
        <v>1</v>
      </c>
      <c r="C13" s="275"/>
      <c r="D13" s="276"/>
      <c r="E13" s="264"/>
      <c r="F13" s="265"/>
      <c r="G13" s="266"/>
      <c r="H13" s="283" t="s">
        <v>144</v>
      </c>
      <c r="I13" s="284"/>
      <c r="J13" s="289"/>
      <c r="K13" s="55"/>
    </row>
    <row r="14" spans="1:11" ht="15">
      <c r="A14" s="55"/>
      <c r="B14" s="277"/>
      <c r="C14" s="278"/>
      <c r="D14" s="279"/>
      <c r="E14" s="264"/>
      <c r="F14" s="265"/>
      <c r="G14" s="266"/>
      <c r="H14" s="285"/>
      <c r="I14" s="286"/>
      <c r="J14" s="290"/>
      <c r="K14" s="55"/>
    </row>
    <row r="15" spans="1:11" ht="15.75" thickBot="1">
      <c r="A15" s="55"/>
      <c r="B15" s="280"/>
      <c r="C15" s="281"/>
      <c r="D15" s="282"/>
      <c r="E15" s="201"/>
      <c r="F15" s="267"/>
      <c r="G15" s="202"/>
      <c r="H15" s="287"/>
      <c r="I15" s="288"/>
      <c r="J15" s="291"/>
      <c r="K15" s="55"/>
    </row>
    <row r="16" spans="1:11" ht="19.5" thickBot="1">
      <c r="A16" s="55"/>
      <c r="B16" s="292" t="s">
        <v>38</v>
      </c>
      <c r="C16" s="293"/>
      <c r="D16" s="293"/>
      <c r="E16" s="293"/>
      <c r="F16" s="292" t="s">
        <v>44</v>
      </c>
      <c r="G16" s="293"/>
      <c r="H16" s="293"/>
      <c r="I16" s="293"/>
      <c r="J16" s="294"/>
      <c r="K16" s="55"/>
    </row>
    <row r="17" spans="1:11" ht="15">
      <c r="A17" s="55"/>
      <c r="B17" s="199" t="s">
        <v>138</v>
      </c>
      <c r="C17" s="263"/>
      <c r="D17" s="263"/>
      <c r="E17" s="263"/>
      <c r="F17" s="164"/>
      <c r="G17" s="165"/>
      <c r="H17" s="165"/>
      <c r="I17" s="165"/>
      <c r="J17" s="166"/>
      <c r="K17" s="55"/>
    </row>
    <row r="18" spans="1:11" ht="15">
      <c r="A18" s="55"/>
      <c r="B18" s="264"/>
      <c r="C18" s="265"/>
      <c r="D18" s="265"/>
      <c r="E18" s="265"/>
      <c r="F18" s="167"/>
      <c r="G18" s="168"/>
      <c r="H18" s="168"/>
      <c r="I18" s="168"/>
      <c r="J18" s="169"/>
      <c r="K18" s="55"/>
    </row>
    <row r="19" spans="1:11" ht="15.75" thickBot="1">
      <c r="A19" s="55"/>
      <c r="B19" s="201"/>
      <c r="C19" s="267"/>
      <c r="D19" s="267"/>
      <c r="E19" s="267"/>
      <c r="F19" s="170"/>
      <c r="G19" s="171"/>
      <c r="H19" s="171"/>
      <c r="I19" s="171"/>
      <c r="J19" s="172"/>
      <c r="K19" s="55"/>
    </row>
    <row r="20" spans="1:11" ht="15.75">
      <c r="A20" s="55"/>
      <c r="B20" s="173" t="s">
        <v>97</v>
      </c>
      <c r="C20" s="174"/>
      <c r="D20" s="179" t="s">
        <v>2</v>
      </c>
      <c r="E20" s="180"/>
      <c r="F20" s="185" t="s">
        <v>3</v>
      </c>
      <c r="G20" s="69"/>
      <c r="H20" s="124" t="s">
        <v>52</v>
      </c>
      <c r="I20" s="71" t="s">
        <v>4</v>
      </c>
      <c r="J20" s="72" t="s">
        <v>5</v>
      </c>
      <c r="K20" s="55"/>
    </row>
    <row r="21" spans="1:11" ht="15.75">
      <c r="A21" s="55"/>
      <c r="B21" s="175"/>
      <c r="C21" s="176"/>
      <c r="D21" s="181"/>
      <c r="E21" s="182"/>
      <c r="F21" s="186"/>
      <c r="G21" s="73" t="s">
        <v>39</v>
      </c>
      <c r="H21" s="125" t="s">
        <v>53</v>
      </c>
      <c r="I21" s="75" t="s">
        <v>45</v>
      </c>
      <c r="J21" s="76" t="s">
        <v>6</v>
      </c>
      <c r="K21" s="55"/>
    </row>
    <row r="22" spans="1:11" ht="16.5" thickBot="1">
      <c r="A22" s="55"/>
      <c r="B22" s="177"/>
      <c r="C22" s="178"/>
      <c r="D22" s="183"/>
      <c r="E22" s="184"/>
      <c r="F22" s="187"/>
      <c r="G22" s="77" t="s">
        <v>40</v>
      </c>
      <c r="H22" s="126" t="s">
        <v>7</v>
      </c>
      <c r="I22" s="79" t="s">
        <v>41</v>
      </c>
      <c r="J22" s="80" t="s">
        <v>54</v>
      </c>
      <c r="K22" s="55"/>
    </row>
    <row r="23" spans="1:11" ht="16.5" thickBot="1">
      <c r="A23" s="55"/>
      <c r="B23" s="188">
        <v>1</v>
      </c>
      <c r="C23" s="189"/>
      <c r="D23" s="146" t="s">
        <v>102</v>
      </c>
      <c r="E23" s="147"/>
      <c r="F23" s="81" t="s">
        <v>103</v>
      </c>
      <c r="G23" s="82">
        <v>24</v>
      </c>
      <c r="H23" s="115">
        <v>0.37969877230730287</v>
      </c>
      <c r="I23" s="52">
        <f>TRUNC((($J$5*H23)/G23),2)</f>
        <v>0</v>
      </c>
      <c r="J23" s="83">
        <f>TRUNC(G23*I23,2)</f>
        <v>0</v>
      </c>
      <c r="K23" s="55"/>
    </row>
    <row r="24" spans="1:11" ht="16.5" thickBot="1">
      <c r="A24" s="55"/>
      <c r="B24" s="188">
        <v>2</v>
      </c>
      <c r="C24" s="189"/>
      <c r="D24" s="146" t="s">
        <v>134</v>
      </c>
      <c r="E24" s="147"/>
      <c r="F24" s="81" t="s">
        <v>103</v>
      </c>
      <c r="G24" s="82">
        <v>2400</v>
      </c>
      <c r="H24" s="115">
        <v>1.8984938615365144E-2</v>
      </c>
      <c r="I24" s="52">
        <f t="shared" ref="I24:I28" si="0">TRUNC((($J$5*H24)/G24),2)</f>
        <v>0</v>
      </c>
      <c r="J24" s="83">
        <f t="shared" ref="J24:J28" si="1">TRUNC(G24*I24,2)</f>
        <v>0</v>
      </c>
      <c r="K24" s="55"/>
    </row>
    <row r="25" spans="1:11" ht="16.5" thickBot="1">
      <c r="A25" s="55"/>
      <c r="B25" s="188">
        <v>3</v>
      </c>
      <c r="C25" s="189"/>
      <c r="D25" s="146" t="s">
        <v>104</v>
      </c>
      <c r="E25" s="147"/>
      <c r="F25" s="81" t="s">
        <v>3</v>
      </c>
      <c r="G25" s="82">
        <v>56</v>
      </c>
      <c r="H25" s="115">
        <v>0.17364890520187318</v>
      </c>
      <c r="I25" s="52">
        <f t="shared" si="0"/>
        <v>0</v>
      </c>
      <c r="J25" s="83">
        <f t="shared" si="1"/>
        <v>0</v>
      </c>
      <c r="K25" s="55"/>
    </row>
    <row r="26" spans="1:11" ht="16.5" thickBot="1">
      <c r="A26" s="55"/>
      <c r="B26" s="144">
        <v>4</v>
      </c>
      <c r="C26" s="145"/>
      <c r="D26" s="146" t="s">
        <v>105</v>
      </c>
      <c r="E26" s="147"/>
      <c r="F26" s="81" t="s">
        <v>3</v>
      </c>
      <c r="G26" s="82">
        <v>1255</v>
      </c>
      <c r="H26" s="115">
        <v>0.16678268573598279</v>
      </c>
      <c r="I26" s="52">
        <f t="shared" si="0"/>
        <v>0</v>
      </c>
      <c r="J26" s="83">
        <f t="shared" si="1"/>
        <v>0</v>
      </c>
      <c r="K26" s="55"/>
    </row>
    <row r="27" spans="1:11" ht="16.5" thickBot="1">
      <c r="A27" s="55"/>
      <c r="B27" s="144">
        <v>5</v>
      </c>
      <c r="C27" s="145"/>
      <c r="D27" s="148" t="s">
        <v>106</v>
      </c>
      <c r="E27" s="149"/>
      <c r="F27" s="84" t="s">
        <v>3</v>
      </c>
      <c r="G27" s="85">
        <v>64</v>
      </c>
      <c r="H27" s="116">
        <v>0.21263131249208961</v>
      </c>
      <c r="I27" s="52">
        <f t="shared" si="0"/>
        <v>0</v>
      </c>
      <c r="J27" s="83">
        <f t="shared" si="1"/>
        <v>0</v>
      </c>
      <c r="K27" s="55"/>
    </row>
    <row r="28" spans="1:11" ht="16.5" thickBot="1">
      <c r="A28" s="55"/>
      <c r="B28" s="144">
        <v>6</v>
      </c>
      <c r="C28" s="145"/>
      <c r="D28" s="148" t="s">
        <v>135</v>
      </c>
      <c r="E28" s="149"/>
      <c r="F28" s="84" t="s">
        <v>3</v>
      </c>
      <c r="G28" s="85">
        <v>915</v>
      </c>
      <c r="H28" s="116">
        <v>4.8253385647386404E-2</v>
      </c>
      <c r="I28" s="52">
        <f t="shared" si="0"/>
        <v>0</v>
      </c>
      <c r="J28" s="83">
        <f t="shared" si="1"/>
        <v>0</v>
      </c>
      <c r="K28" s="55"/>
    </row>
    <row r="29" spans="1:11" ht="15.75">
      <c r="A29" s="55"/>
      <c r="B29" s="86" t="s">
        <v>35</v>
      </c>
      <c r="C29" s="87"/>
      <c r="D29" s="150" t="s">
        <v>107</v>
      </c>
      <c r="E29" s="151"/>
      <c r="F29" s="88"/>
      <c r="G29" s="89"/>
      <c r="H29" s="90"/>
      <c r="I29" s="91"/>
      <c r="J29" s="92"/>
      <c r="K29" s="55"/>
    </row>
    <row r="30" spans="1:11" ht="15.75">
      <c r="A30" s="55"/>
      <c r="B30" s="93"/>
      <c r="C30" s="94"/>
      <c r="D30" s="152" t="s">
        <v>108</v>
      </c>
      <c r="E30" s="153"/>
      <c r="F30" s="95"/>
      <c r="G30" s="96"/>
      <c r="H30" s="97"/>
      <c r="I30" s="98"/>
      <c r="J30" s="99"/>
      <c r="K30" s="55"/>
    </row>
    <row r="31" spans="1:11" ht="15.75">
      <c r="A31" s="55"/>
      <c r="B31" s="93"/>
      <c r="C31" s="94"/>
      <c r="D31" s="152" t="s">
        <v>109</v>
      </c>
      <c r="E31" s="153"/>
      <c r="F31" s="95"/>
      <c r="G31" s="96"/>
      <c r="H31" s="97"/>
      <c r="I31" s="98"/>
      <c r="J31" s="99"/>
      <c r="K31" s="55"/>
    </row>
    <row r="32" spans="1:11" ht="16.5" thickBot="1">
      <c r="A32" s="55"/>
      <c r="B32" s="100"/>
      <c r="C32" s="101"/>
      <c r="D32" s="135" t="s">
        <v>110</v>
      </c>
      <c r="E32" s="136"/>
      <c r="F32" s="102"/>
      <c r="G32" s="103"/>
      <c r="H32" s="104"/>
      <c r="I32" s="105"/>
      <c r="J32" s="106"/>
      <c r="K32" s="55"/>
    </row>
    <row r="33" spans="1:11" ht="16.5" thickBot="1">
      <c r="A33" s="55"/>
      <c r="B33" s="323" t="s">
        <v>46</v>
      </c>
      <c r="C33" s="324"/>
      <c r="D33" s="137" t="s">
        <v>143</v>
      </c>
      <c r="E33" s="137"/>
      <c r="F33" s="137"/>
      <c r="G33" s="137"/>
      <c r="H33" s="137"/>
      <c r="I33" s="138"/>
      <c r="J33" s="139">
        <f>TRUNC((J23+J24+J25+J26+J27+J28),2)</f>
        <v>0</v>
      </c>
      <c r="K33" s="55"/>
    </row>
    <row r="34" spans="1:11" ht="16.5" thickBot="1">
      <c r="A34" s="55"/>
      <c r="B34" s="323"/>
      <c r="C34" s="324"/>
      <c r="D34" s="130"/>
      <c r="E34" s="131"/>
      <c r="F34" s="131"/>
      <c r="G34" s="131"/>
      <c r="H34" s="131"/>
      <c r="I34" s="132"/>
      <c r="J34" s="134"/>
      <c r="K34" s="55"/>
    </row>
    <row r="35" spans="1:11" ht="15">
      <c r="A35" s="55"/>
      <c r="B35" s="57"/>
      <c r="C35" s="57"/>
      <c r="D35" s="58"/>
      <c r="E35" s="59"/>
      <c r="F35" s="59"/>
      <c r="G35" s="60"/>
      <c r="H35" s="60"/>
      <c r="I35" s="38"/>
      <c r="J35" s="56"/>
      <c r="K35" s="55"/>
    </row>
    <row r="36" spans="1:11" ht="15.75" thickBot="1">
      <c r="A36" s="55"/>
      <c r="B36" s="57"/>
      <c r="C36" s="57"/>
      <c r="D36" s="58"/>
      <c r="E36" s="59"/>
      <c r="F36" s="59"/>
      <c r="G36" s="60"/>
      <c r="H36" s="60"/>
      <c r="I36" s="38"/>
      <c r="J36" s="56"/>
      <c r="K36" s="55"/>
    </row>
    <row r="37" spans="1:11" ht="15">
      <c r="A37" s="55"/>
      <c r="B37" s="214" t="s">
        <v>0</v>
      </c>
      <c r="C37" s="215"/>
      <c r="D37" s="216"/>
      <c r="E37" s="220" t="s">
        <v>36</v>
      </c>
      <c r="F37" s="221"/>
      <c r="G37" s="222"/>
      <c r="H37" s="220" t="s">
        <v>43</v>
      </c>
      <c r="I37" s="221"/>
      <c r="J37" s="222"/>
      <c r="K37" s="55"/>
    </row>
    <row r="38" spans="1:11" ht="15.75" thickBot="1">
      <c r="A38" s="55"/>
      <c r="B38" s="217"/>
      <c r="C38" s="218"/>
      <c r="D38" s="219"/>
      <c r="E38" s="223"/>
      <c r="F38" s="224"/>
      <c r="G38" s="225"/>
      <c r="H38" s="223"/>
      <c r="I38" s="224"/>
      <c r="J38" s="225"/>
      <c r="K38" s="55"/>
    </row>
    <row r="39" spans="1:11" ht="15">
      <c r="A39" s="55"/>
      <c r="B39" s="217"/>
      <c r="C39" s="218"/>
      <c r="D39" s="219"/>
      <c r="E39" s="140" t="s">
        <v>132</v>
      </c>
      <c r="F39" s="226"/>
      <c r="G39" s="141"/>
      <c r="H39" s="231" t="s">
        <v>51</v>
      </c>
      <c r="I39" s="232"/>
      <c r="J39" s="235" t="s">
        <v>37</v>
      </c>
      <c r="K39" s="55"/>
    </row>
    <row r="40" spans="1:11" ht="15.75" thickBot="1">
      <c r="A40" s="55"/>
      <c r="B40" s="217"/>
      <c r="C40" s="218"/>
      <c r="D40" s="219"/>
      <c r="E40" s="227"/>
      <c r="F40" s="228"/>
      <c r="G40" s="229"/>
      <c r="H40" s="233"/>
      <c r="I40" s="234"/>
      <c r="J40" s="236"/>
      <c r="K40" s="55"/>
    </row>
    <row r="41" spans="1:11" ht="15">
      <c r="A41" s="55"/>
      <c r="B41" s="237" t="s">
        <v>1</v>
      </c>
      <c r="C41" s="238"/>
      <c r="D41" s="239"/>
      <c r="E41" s="227"/>
      <c r="F41" s="228"/>
      <c r="G41" s="229"/>
      <c r="H41" s="243" t="s">
        <v>144</v>
      </c>
      <c r="I41" s="244"/>
      <c r="J41" s="247"/>
      <c r="K41" s="55"/>
    </row>
    <row r="42" spans="1:11" ht="15.75" thickBot="1">
      <c r="A42" s="55"/>
      <c r="B42" s="240"/>
      <c r="C42" s="241"/>
      <c r="D42" s="242"/>
      <c r="E42" s="142"/>
      <c r="F42" s="230"/>
      <c r="G42" s="143"/>
      <c r="H42" s="245"/>
      <c r="I42" s="246"/>
      <c r="J42" s="248"/>
      <c r="K42" s="55"/>
    </row>
    <row r="43" spans="1:11" ht="19.5" thickBot="1">
      <c r="A43" s="55"/>
      <c r="B43" s="301" t="s">
        <v>38</v>
      </c>
      <c r="C43" s="302"/>
      <c r="D43" s="302"/>
      <c r="E43" s="302"/>
      <c r="F43" s="301" t="s">
        <v>44</v>
      </c>
      <c r="G43" s="302"/>
      <c r="H43" s="302"/>
      <c r="I43" s="302"/>
      <c r="J43" s="303"/>
      <c r="K43" s="55"/>
    </row>
    <row r="44" spans="1:11" ht="15">
      <c r="A44" s="55"/>
      <c r="B44" s="140" t="s">
        <v>132</v>
      </c>
      <c r="C44" s="226"/>
      <c r="D44" s="226"/>
      <c r="E44" s="226"/>
      <c r="F44" s="304" t="s">
        <v>131</v>
      </c>
      <c r="G44" s="238"/>
      <c r="H44" s="238"/>
      <c r="I44" s="238"/>
      <c r="J44" s="305"/>
      <c r="K44" s="55"/>
    </row>
    <row r="45" spans="1:11" ht="15">
      <c r="A45" s="55"/>
      <c r="B45" s="227"/>
      <c r="C45" s="228"/>
      <c r="D45" s="228"/>
      <c r="E45" s="228"/>
      <c r="F45" s="306"/>
      <c r="G45" s="307"/>
      <c r="H45" s="307"/>
      <c r="I45" s="307"/>
      <c r="J45" s="308"/>
      <c r="K45" s="55"/>
    </row>
    <row r="46" spans="1:11" ht="15.75" thickBot="1">
      <c r="A46" s="55"/>
      <c r="B46" s="142"/>
      <c r="C46" s="230"/>
      <c r="D46" s="230"/>
      <c r="E46" s="230"/>
      <c r="F46" s="309"/>
      <c r="G46" s="310"/>
      <c r="H46" s="310"/>
      <c r="I46" s="310"/>
      <c r="J46" s="311"/>
      <c r="K46" s="55"/>
    </row>
    <row r="47" spans="1:11" ht="15.75">
      <c r="A47" s="55"/>
      <c r="B47" s="295" t="s">
        <v>97</v>
      </c>
      <c r="C47" s="296"/>
      <c r="D47" s="312" t="s">
        <v>2</v>
      </c>
      <c r="E47" s="313"/>
      <c r="F47" s="318" t="s">
        <v>3</v>
      </c>
      <c r="G47" s="10"/>
      <c r="H47" s="119" t="s">
        <v>52</v>
      </c>
      <c r="I47" s="39" t="s">
        <v>4</v>
      </c>
      <c r="J47" s="11" t="s">
        <v>5</v>
      </c>
      <c r="K47" s="55"/>
    </row>
    <row r="48" spans="1:11" ht="15.75">
      <c r="A48" s="55"/>
      <c r="B48" s="297"/>
      <c r="C48" s="298"/>
      <c r="D48" s="314"/>
      <c r="E48" s="315"/>
      <c r="F48" s="319"/>
      <c r="G48" s="12" t="s">
        <v>39</v>
      </c>
      <c r="H48" s="120" t="s">
        <v>53</v>
      </c>
      <c r="I48" s="40" t="s">
        <v>45</v>
      </c>
      <c r="J48" s="13" t="s">
        <v>6</v>
      </c>
      <c r="K48" s="55"/>
    </row>
    <row r="49" spans="1:11" ht="16.5" thickBot="1">
      <c r="A49" s="9"/>
      <c r="B49" s="299"/>
      <c r="C49" s="300"/>
      <c r="D49" s="316"/>
      <c r="E49" s="317"/>
      <c r="F49" s="320"/>
      <c r="G49" s="15" t="s">
        <v>40</v>
      </c>
      <c r="H49" s="121" t="s">
        <v>7</v>
      </c>
      <c r="I49" s="41" t="s">
        <v>41</v>
      </c>
      <c r="J49" s="16" t="s">
        <v>54</v>
      </c>
      <c r="K49" s="9"/>
    </row>
    <row r="50" spans="1:11" ht="15.75">
      <c r="A50" s="9"/>
      <c r="B50" s="197">
        <v>1</v>
      </c>
      <c r="C50" s="198"/>
      <c r="D50" s="321" t="s">
        <v>117</v>
      </c>
      <c r="E50" s="322"/>
      <c r="F50" s="34"/>
      <c r="G50" s="35"/>
      <c r="H50" s="110"/>
      <c r="I50" s="21"/>
      <c r="J50" s="20"/>
      <c r="K50" s="9"/>
    </row>
    <row r="51" spans="1:11" ht="15.75">
      <c r="A51" s="9"/>
      <c r="B51" s="162" t="s">
        <v>8</v>
      </c>
      <c r="C51" s="163"/>
      <c r="D51" s="190" t="s">
        <v>118</v>
      </c>
      <c r="E51" s="191"/>
      <c r="F51" s="19"/>
      <c r="G51" s="32"/>
      <c r="H51" s="111"/>
      <c r="I51" s="21"/>
      <c r="J51" s="20"/>
      <c r="K51" s="9"/>
    </row>
    <row r="52" spans="1:11" ht="15.75">
      <c r="A52" s="9"/>
      <c r="B52" s="162" t="s">
        <v>48</v>
      </c>
      <c r="C52" s="163"/>
      <c r="D52" s="196" t="s">
        <v>116</v>
      </c>
      <c r="E52" s="191"/>
      <c r="F52" s="19" t="s">
        <v>3</v>
      </c>
      <c r="G52" s="32">
        <v>210</v>
      </c>
      <c r="H52" s="112">
        <v>5.0427433153978678E-2</v>
      </c>
      <c r="I52" s="21">
        <f t="shared" ref="I52:I77" si="2">TRUNC((($J$7*H52)/G52),2)</f>
        <v>0</v>
      </c>
      <c r="J52" s="107">
        <f t="shared" ref="J52:J78" si="3">TRUNC(G52*I52,2)</f>
        <v>0</v>
      </c>
      <c r="K52" s="9"/>
    </row>
    <row r="53" spans="1:11" ht="15.75">
      <c r="A53" s="9"/>
      <c r="B53" s="158"/>
      <c r="C53" s="159"/>
      <c r="D53" s="122"/>
      <c r="E53" s="123"/>
      <c r="F53" s="19"/>
      <c r="G53" s="32"/>
      <c r="H53" s="112"/>
      <c r="I53" s="21"/>
      <c r="J53" s="107">
        <f t="shared" si="3"/>
        <v>0</v>
      </c>
      <c r="K53" s="9"/>
    </row>
    <row r="54" spans="1:11" ht="15.75">
      <c r="A54" s="9"/>
      <c r="B54" s="162">
        <v>2</v>
      </c>
      <c r="C54" s="163"/>
      <c r="D54" s="192" t="s">
        <v>120</v>
      </c>
      <c r="E54" s="193"/>
      <c r="F54" s="19" t="s">
        <v>3</v>
      </c>
      <c r="G54" s="32">
        <v>1</v>
      </c>
      <c r="H54" s="112">
        <v>7.7729535839115682E-2</v>
      </c>
      <c r="I54" s="21">
        <f t="shared" si="2"/>
        <v>0</v>
      </c>
      <c r="J54" s="107">
        <f t="shared" si="3"/>
        <v>0</v>
      </c>
      <c r="K54" s="9"/>
    </row>
    <row r="55" spans="1:11" ht="15.75">
      <c r="A55" s="9"/>
      <c r="B55" s="158"/>
      <c r="C55" s="159"/>
      <c r="D55" s="190"/>
      <c r="E55" s="191"/>
      <c r="F55" s="19"/>
      <c r="G55" s="32"/>
      <c r="H55" s="112"/>
      <c r="I55" s="21"/>
      <c r="J55" s="107">
        <f t="shared" si="3"/>
        <v>0</v>
      </c>
      <c r="K55" s="9"/>
    </row>
    <row r="56" spans="1:11" ht="15.75">
      <c r="A56" s="33"/>
      <c r="B56" s="160">
        <v>3</v>
      </c>
      <c r="C56" s="161"/>
      <c r="D56" s="192" t="s">
        <v>121</v>
      </c>
      <c r="E56" s="193"/>
      <c r="F56" s="47"/>
      <c r="G56" s="48"/>
      <c r="H56" s="112"/>
      <c r="I56" s="21"/>
      <c r="J56" s="107">
        <f t="shared" si="3"/>
        <v>0</v>
      </c>
      <c r="K56" s="33"/>
    </row>
    <row r="57" spans="1:11" ht="15.75">
      <c r="A57" s="18"/>
      <c r="B57" s="158"/>
      <c r="C57" s="159"/>
      <c r="D57" s="190"/>
      <c r="E57" s="191"/>
      <c r="F57" s="19"/>
      <c r="G57" s="32"/>
      <c r="H57" s="112"/>
      <c r="I57" s="21"/>
      <c r="J57" s="107">
        <f t="shared" si="3"/>
        <v>0</v>
      </c>
      <c r="K57" s="18"/>
    </row>
    <row r="58" spans="1:11" ht="15.75">
      <c r="A58" s="18"/>
      <c r="B58" s="162" t="s">
        <v>63</v>
      </c>
      <c r="C58" s="163"/>
      <c r="D58" s="190" t="s">
        <v>122</v>
      </c>
      <c r="E58" s="191"/>
      <c r="F58" s="19"/>
      <c r="G58" s="32"/>
      <c r="H58" s="112"/>
      <c r="I58" s="21"/>
      <c r="J58" s="107">
        <f t="shared" si="3"/>
        <v>0</v>
      </c>
      <c r="K58" s="18"/>
    </row>
    <row r="59" spans="1:11" ht="15.75">
      <c r="A59" s="18"/>
      <c r="B59" s="162" t="s">
        <v>64</v>
      </c>
      <c r="C59" s="163"/>
      <c r="D59" s="190" t="s">
        <v>58</v>
      </c>
      <c r="E59" s="191"/>
      <c r="F59" s="19" t="s">
        <v>9</v>
      </c>
      <c r="G59" s="32">
        <v>1900</v>
      </c>
      <c r="H59" s="112">
        <v>0.17323174023208299</v>
      </c>
      <c r="I59" s="21">
        <f t="shared" si="2"/>
        <v>0</v>
      </c>
      <c r="J59" s="107">
        <f t="shared" si="3"/>
        <v>0</v>
      </c>
      <c r="K59" s="18"/>
    </row>
    <row r="60" spans="1:11" ht="15.75">
      <c r="A60" s="18"/>
      <c r="B60" s="162" t="s">
        <v>81</v>
      </c>
      <c r="C60" s="163"/>
      <c r="D60" s="190" t="s">
        <v>82</v>
      </c>
      <c r="E60" s="191"/>
      <c r="F60" s="19" t="s">
        <v>9</v>
      </c>
      <c r="G60" s="32">
        <v>90</v>
      </c>
      <c r="H60" s="112">
        <v>9.730918741431822E-3</v>
      </c>
      <c r="I60" s="21">
        <f t="shared" si="2"/>
        <v>0</v>
      </c>
      <c r="J60" s="107">
        <f t="shared" si="3"/>
        <v>0</v>
      </c>
      <c r="K60" s="18"/>
    </row>
    <row r="61" spans="1:11" ht="15.75">
      <c r="A61" s="18"/>
      <c r="B61" s="158"/>
      <c r="C61" s="159"/>
      <c r="D61" s="190"/>
      <c r="E61" s="191"/>
      <c r="F61" s="19"/>
      <c r="G61" s="32"/>
      <c r="H61" s="112"/>
      <c r="I61" s="21"/>
      <c r="J61" s="107">
        <f t="shared" si="3"/>
        <v>0</v>
      </c>
      <c r="K61" s="18"/>
    </row>
    <row r="62" spans="1:11" ht="15.75">
      <c r="A62" s="33"/>
      <c r="B62" s="162" t="s">
        <v>65</v>
      </c>
      <c r="C62" s="163"/>
      <c r="D62" s="190" t="s">
        <v>119</v>
      </c>
      <c r="E62" s="191"/>
      <c r="F62" s="19"/>
      <c r="G62" s="32"/>
      <c r="H62" s="112"/>
      <c r="I62" s="21"/>
      <c r="J62" s="107">
        <f t="shared" si="3"/>
        <v>0</v>
      </c>
      <c r="K62" s="33"/>
    </row>
    <row r="63" spans="1:11" ht="15.75">
      <c r="A63" s="18"/>
      <c r="B63" s="162" t="s">
        <v>95</v>
      </c>
      <c r="C63" s="163"/>
      <c r="D63" s="190" t="s">
        <v>88</v>
      </c>
      <c r="E63" s="191"/>
      <c r="F63" s="19" t="s">
        <v>9</v>
      </c>
      <c r="G63" s="32">
        <v>100</v>
      </c>
      <c r="H63" s="112">
        <v>7.6128915081415723E-3</v>
      </c>
      <c r="I63" s="21">
        <f t="shared" si="2"/>
        <v>0</v>
      </c>
      <c r="J63" s="107">
        <f t="shared" si="3"/>
        <v>0</v>
      </c>
      <c r="K63" s="18"/>
    </row>
    <row r="64" spans="1:11" ht="15.75">
      <c r="A64" s="18"/>
      <c r="B64" s="162" t="s">
        <v>96</v>
      </c>
      <c r="C64" s="163"/>
      <c r="D64" s="190" t="s">
        <v>91</v>
      </c>
      <c r="E64" s="191"/>
      <c r="F64" s="19" t="s">
        <v>9</v>
      </c>
      <c r="G64" s="32">
        <v>10</v>
      </c>
      <c r="H64" s="112">
        <v>7.8595882142333952E-4</v>
      </c>
      <c r="I64" s="21">
        <f t="shared" si="2"/>
        <v>0</v>
      </c>
      <c r="J64" s="107">
        <f t="shared" si="3"/>
        <v>0</v>
      </c>
      <c r="K64" s="18"/>
    </row>
    <row r="65" spans="1:11" ht="15.75">
      <c r="A65" s="18"/>
      <c r="B65" s="158"/>
      <c r="C65" s="159"/>
      <c r="D65" s="190"/>
      <c r="E65" s="191"/>
      <c r="F65" s="19"/>
      <c r="G65" s="32"/>
      <c r="H65" s="112"/>
      <c r="I65" s="21"/>
      <c r="J65" s="107">
        <f t="shared" si="3"/>
        <v>0</v>
      </c>
      <c r="K65" s="18"/>
    </row>
    <row r="66" spans="1:11" ht="15.75">
      <c r="A66" s="18"/>
      <c r="B66" s="160">
        <v>4</v>
      </c>
      <c r="C66" s="161"/>
      <c r="D66" s="192" t="s">
        <v>126</v>
      </c>
      <c r="E66" s="193"/>
      <c r="F66" s="47"/>
      <c r="G66" s="48"/>
      <c r="H66" s="112"/>
      <c r="I66" s="21"/>
      <c r="J66" s="107">
        <f t="shared" si="3"/>
        <v>0</v>
      </c>
      <c r="K66" s="18"/>
    </row>
    <row r="67" spans="1:11" ht="15.75">
      <c r="A67" s="18"/>
      <c r="B67" s="162" t="s">
        <v>10</v>
      </c>
      <c r="C67" s="163"/>
      <c r="D67" s="190" t="s">
        <v>13</v>
      </c>
      <c r="E67" s="191"/>
      <c r="F67" s="19"/>
      <c r="G67" s="32"/>
      <c r="H67" s="112"/>
      <c r="I67" s="21"/>
      <c r="J67" s="107">
        <f t="shared" si="3"/>
        <v>0</v>
      </c>
      <c r="K67" s="18"/>
    </row>
    <row r="68" spans="1:11" ht="15.75">
      <c r="A68" s="18"/>
      <c r="B68" s="162" t="s">
        <v>66</v>
      </c>
      <c r="C68" s="163"/>
      <c r="D68" s="190" t="s">
        <v>59</v>
      </c>
      <c r="E68" s="191"/>
      <c r="F68" s="19"/>
      <c r="G68" s="32"/>
      <c r="H68" s="112"/>
      <c r="I68" s="21"/>
      <c r="J68" s="107">
        <f t="shared" si="3"/>
        <v>0</v>
      </c>
      <c r="K68" s="18"/>
    </row>
    <row r="69" spans="1:11" ht="15.75">
      <c r="A69" s="18"/>
      <c r="B69" s="162" t="s">
        <v>67</v>
      </c>
      <c r="C69" s="163"/>
      <c r="D69" s="190" t="s">
        <v>15</v>
      </c>
      <c r="E69" s="191"/>
      <c r="F69" s="19" t="s">
        <v>16</v>
      </c>
      <c r="G69" s="32">
        <v>200</v>
      </c>
      <c r="H69" s="112">
        <v>8.2976390193470126E-3</v>
      </c>
      <c r="I69" s="21">
        <f t="shared" si="2"/>
        <v>0</v>
      </c>
      <c r="J69" s="107">
        <f t="shared" si="3"/>
        <v>0</v>
      </c>
      <c r="K69" s="18"/>
    </row>
    <row r="70" spans="1:11" ht="15.75">
      <c r="A70" s="18"/>
      <c r="B70" s="162" t="s">
        <v>68</v>
      </c>
      <c r="C70" s="163"/>
      <c r="D70" s="190" t="s">
        <v>17</v>
      </c>
      <c r="E70" s="191"/>
      <c r="F70" s="19" t="s">
        <v>16</v>
      </c>
      <c r="G70" s="32">
        <v>400</v>
      </c>
      <c r="H70" s="112">
        <v>2.3760425968732315E-2</v>
      </c>
      <c r="I70" s="21">
        <f t="shared" si="2"/>
        <v>0</v>
      </c>
      <c r="J70" s="107">
        <f t="shared" si="3"/>
        <v>0</v>
      </c>
      <c r="K70" s="18"/>
    </row>
    <row r="71" spans="1:11" ht="15.75">
      <c r="A71" s="18"/>
      <c r="B71" s="162" t="s">
        <v>69</v>
      </c>
      <c r="C71" s="163"/>
      <c r="D71" s="190" t="s">
        <v>49</v>
      </c>
      <c r="E71" s="191"/>
      <c r="F71" s="17" t="s">
        <v>22</v>
      </c>
      <c r="G71" s="31">
        <v>25</v>
      </c>
      <c r="H71" s="112">
        <v>1.3877784063002574E-2</v>
      </c>
      <c r="I71" s="21">
        <f t="shared" si="2"/>
        <v>0</v>
      </c>
      <c r="J71" s="107">
        <f t="shared" si="3"/>
        <v>0</v>
      </c>
      <c r="K71" s="18"/>
    </row>
    <row r="72" spans="1:11" ht="15.75">
      <c r="A72" s="33"/>
      <c r="B72" s="162" t="s">
        <v>70</v>
      </c>
      <c r="C72" s="163"/>
      <c r="D72" s="190" t="s">
        <v>19</v>
      </c>
      <c r="E72" s="191"/>
      <c r="F72" s="19" t="s">
        <v>16</v>
      </c>
      <c r="G72" s="32">
        <v>305</v>
      </c>
      <c r="H72" s="112">
        <v>2.405852563867901E-2</v>
      </c>
      <c r="I72" s="21">
        <f t="shared" si="2"/>
        <v>0</v>
      </c>
      <c r="J72" s="107">
        <f t="shared" si="3"/>
        <v>0</v>
      </c>
      <c r="K72" s="33"/>
    </row>
    <row r="73" spans="1:11" ht="15.75">
      <c r="A73" s="18"/>
      <c r="B73" s="162" t="s">
        <v>71</v>
      </c>
      <c r="C73" s="163"/>
      <c r="D73" s="190" t="s">
        <v>20</v>
      </c>
      <c r="E73" s="191"/>
      <c r="F73" s="19" t="s">
        <v>16</v>
      </c>
      <c r="G73" s="32">
        <v>95</v>
      </c>
      <c r="H73" s="112">
        <v>5.5525050071301906E-3</v>
      </c>
      <c r="I73" s="21">
        <f t="shared" si="2"/>
        <v>0</v>
      </c>
      <c r="J73" s="107">
        <f t="shared" si="3"/>
        <v>0</v>
      </c>
      <c r="K73" s="18"/>
    </row>
    <row r="74" spans="1:11" ht="15.75">
      <c r="A74" s="33"/>
      <c r="B74" s="162" t="s">
        <v>72</v>
      </c>
      <c r="C74" s="163"/>
      <c r="D74" s="190" t="s">
        <v>21</v>
      </c>
      <c r="E74" s="191"/>
      <c r="F74" s="19" t="s">
        <v>16</v>
      </c>
      <c r="G74" s="32">
        <v>76</v>
      </c>
      <c r="H74" s="112">
        <v>3.109854299612168E-3</v>
      </c>
      <c r="I74" s="21">
        <f t="shared" si="2"/>
        <v>0</v>
      </c>
      <c r="J74" s="107">
        <f t="shared" si="3"/>
        <v>0</v>
      </c>
      <c r="K74" s="33"/>
    </row>
    <row r="75" spans="1:11" ht="15.75">
      <c r="A75" s="18"/>
      <c r="B75" s="158"/>
      <c r="C75" s="159"/>
      <c r="D75" s="190"/>
      <c r="E75" s="191"/>
      <c r="F75" s="19"/>
      <c r="G75" s="32"/>
      <c r="H75" s="112"/>
      <c r="I75" s="21"/>
      <c r="J75" s="107">
        <f t="shared" si="3"/>
        <v>0</v>
      </c>
      <c r="K75" s="18"/>
    </row>
    <row r="76" spans="1:11" ht="15.75">
      <c r="A76" s="18"/>
      <c r="B76" s="162" t="s">
        <v>11</v>
      </c>
      <c r="C76" s="163"/>
      <c r="D76" s="190" t="s">
        <v>23</v>
      </c>
      <c r="E76" s="191"/>
      <c r="F76" s="19"/>
      <c r="G76" s="32"/>
      <c r="H76" s="112"/>
      <c r="I76" s="21"/>
      <c r="J76" s="107">
        <f t="shared" si="3"/>
        <v>0</v>
      </c>
      <c r="K76" s="18"/>
    </row>
    <row r="77" spans="1:11" ht="15.75">
      <c r="A77" s="33"/>
      <c r="B77" s="162" t="s">
        <v>47</v>
      </c>
      <c r="C77" s="163"/>
      <c r="D77" s="190" t="s">
        <v>24</v>
      </c>
      <c r="E77" s="191"/>
      <c r="F77" s="19" t="s">
        <v>16</v>
      </c>
      <c r="G77" s="32">
        <v>360</v>
      </c>
      <c r="H77" s="112">
        <v>8.7752738586700397E-3</v>
      </c>
      <c r="I77" s="21">
        <f t="shared" si="2"/>
        <v>0</v>
      </c>
      <c r="J77" s="107">
        <f t="shared" si="3"/>
        <v>0</v>
      </c>
      <c r="K77" s="33"/>
    </row>
    <row r="78" spans="1:11" ht="16.5" thickBot="1">
      <c r="A78" s="18"/>
      <c r="B78" s="154"/>
      <c r="C78" s="155"/>
      <c r="D78" s="190"/>
      <c r="E78" s="191"/>
      <c r="F78" s="19"/>
      <c r="G78" s="32"/>
      <c r="H78" s="111"/>
      <c r="I78" s="21"/>
      <c r="J78" s="107">
        <f t="shared" si="3"/>
        <v>0</v>
      </c>
      <c r="K78" s="18"/>
    </row>
    <row r="79" spans="1:11" ht="15.75">
      <c r="A79" s="18"/>
      <c r="B79" s="199" t="s">
        <v>97</v>
      </c>
      <c r="C79" s="200"/>
      <c r="D79" s="61"/>
      <c r="E79" s="45"/>
      <c r="F79" s="203" t="s">
        <v>50</v>
      </c>
      <c r="G79" s="204"/>
      <c r="H79" s="204"/>
      <c r="I79" s="205"/>
      <c r="J79" s="209">
        <f>TRUNC(SUM(J$52:J$77),2)</f>
        <v>0</v>
      </c>
      <c r="K79" s="18"/>
    </row>
    <row r="80" spans="1:11" ht="16.5" thickBot="1">
      <c r="A80" s="18"/>
      <c r="B80" s="201"/>
      <c r="C80" s="202"/>
      <c r="D80" s="51"/>
      <c r="E80" s="46"/>
      <c r="F80" s="206"/>
      <c r="G80" s="207"/>
      <c r="H80" s="207"/>
      <c r="I80" s="208"/>
      <c r="J80" s="210"/>
      <c r="K80" s="18"/>
    </row>
    <row r="81" spans="1:11" ht="15.75">
      <c r="A81" s="18"/>
      <c r="B81" s="197">
        <v>5</v>
      </c>
      <c r="C81" s="198"/>
      <c r="D81" s="192" t="s">
        <v>125</v>
      </c>
      <c r="E81" s="193"/>
      <c r="F81" s="47"/>
      <c r="G81" s="48"/>
      <c r="H81" s="113"/>
      <c r="I81" s="49"/>
      <c r="J81" s="107">
        <f t="shared" ref="J81" si="4">TRUNC(G81*I81,2)</f>
        <v>0</v>
      </c>
      <c r="K81" s="18"/>
    </row>
    <row r="82" spans="1:11" ht="15.75">
      <c r="A82" s="18"/>
      <c r="B82" s="162" t="s">
        <v>73</v>
      </c>
      <c r="C82" s="163"/>
      <c r="D82" s="190" t="s">
        <v>26</v>
      </c>
      <c r="E82" s="191"/>
      <c r="F82" s="19" t="s">
        <v>22</v>
      </c>
      <c r="G82" s="32">
        <v>15</v>
      </c>
      <c r="H82" s="112">
        <v>4.0008014860184122E-3</v>
      </c>
      <c r="I82" s="21">
        <f>TRUNC((($J$7*H82)/G82),2)</f>
        <v>0</v>
      </c>
      <c r="J82" s="107">
        <f>TRUNC(G82*I82,2)</f>
        <v>0</v>
      </c>
      <c r="K82" s="18"/>
    </row>
    <row r="83" spans="1:11" ht="15.75">
      <c r="A83" s="18"/>
      <c r="B83" s="162" t="s">
        <v>92</v>
      </c>
      <c r="C83" s="163"/>
      <c r="D83" s="190" t="s">
        <v>93</v>
      </c>
      <c r="E83" s="191"/>
      <c r="F83" s="19" t="s">
        <v>22</v>
      </c>
      <c r="G83" s="32">
        <v>10</v>
      </c>
      <c r="H83" s="112">
        <v>5.7197053412019298E-3</v>
      </c>
      <c r="I83" s="21">
        <f t="shared" ref="I83:I115" si="5">TRUNC((($J$7*H83)/G83),2)</f>
        <v>0</v>
      </c>
      <c r="J83" s="107">
        <f t="shared" ref="J83:J115" si="6">TRUNC(G83*I83,2)</f>
        <v>0</v>
      </c>
      <c r="K83" s="18"/>
    </row>
    <row r="84" spans="1:11" ht="15.75">
      <c r="A84" s="18"/>
      <c r="B84" s="158"/>
      <c r="C84" s="159"/>
      <c r="D84" s="190"/>
      <c r="E84" s="191"/>
      <c r="F84" s="19"/>
      <c r="G84" s="32"/>
      <c r="H84" s="112"/>
      <c r="I84" s="21"/>
      <c r="J84" s="107">
        <f t="shared" si="6"/>
        <v>0</v>
      </c>
      <c r="K84" s="18"/>
    </row>
    <row r="85" spans="1:11" ht="15.75">
      <c r="A85" s="9"/>
      <c r="B85" s="160">
        <v>6</v>
      </c>
      <c r="C85" s="161"/>
      <c r="D85" s="192" t="s">
        <v>128</v>
      </c>
      <c r="E85" s="193"/>
      <c r="F85" s="47"/>
      <c r="G85" s="48"/>
      <c r="H85" s="112"/>
      <c r="I85" s="21"/>
      <c r="J85" s="107">
        <f t="shared" si="6"/>
        <v>0</v>
      </c>
      <c r="K85" s="9"/>
    </row>
    <row r="86" spans="1:11" ht="15.75">
      <c r="A86" s="9"/>
      <c r="B86" s="162" t="s">
        <v>12</v>
      </c>
      <c r="C86" s="163"/>
      <c r="D86" s="190" t="s">
        <v>127</v>
      </c>
      <c r="E86" s="191"/>
      <c r="F86" s="19"/>
      <c r="G86" s="32"/>
      <c r="H86" s="112"/>
      <c r="I86" s="21"/>
      <c r="J86" s="107">
        <f t="shared" si="6"/>
        <v>0</v>
      </c>
      <c r="K86" s="9"/>
    </row>
    <row r="87" spans="1:11" ht="15.75">
      <c r="A87" s="33"/>
      <c r="B87" s="162" t="s">
        <v>14</v>
      </c>
      <c r="C87" s="163"/>
      <c r="D87" s="190" t="s">
        <v>56</v>
      </c>
      <c r="E87" s="191"/>
      <c r="F87" s="19" t="s">
        <v>3</v>
      </c>
      <c r="G87" s="32">
        <v>160</v>
      </c>
      <c r="H87" s="112">
        <v>0.12641076903849155</v>
      </c>
      <c r="I87" s="21">
        <f t="shared" si="5"/>
        <v>0</v>
      </c>
      <c r="J87" s="107">
        <f t="shared" si="6"/>
        <v>0</v>
      </c>
      <c r="K87" s="33"/>
    </row>
    <row r="88" spans="1:11" ht="15.75">
      <c r="A88" s="18"/>
      <c r="B88" s="162" t="s">
        <v>18</v>
      </c>
      <c r="C88" s="163"/>
      <c r="D88" s="190" t="s">
        <v>83</v>
      </c>
      <c r="E88" s="191"/>
      <c r="F88" s="19" t="s">
        <v>3</v>
      </c>
      <c r="G88" s="32">
        <v>10</v>
      </c>
      <c r="H88" s="112">
        <v>9.3089079122656206E-3</v>
      </c>
      <c r="I88" s="21">
        <f t="shared" si="5"/>
        <v>0</v>
      </c>
      <c r="J88" s="107">
        <f t="shared" si="6"/>
        <v>0</v>
      </c>
      <c r="K88" s="18"/>
    </row>
    <row r="89" spans="1:11" ht="15.75">
      <c r="A89" s="18"/>
      <c r="B89" s="158"/>
      <c r="C89" s="159"/>
      <c r="D89" s="190"/>
      <c r="E89" s="191"/>
      <c r="F89" s="19"/>
      <c r="G89" s="32"/>
      <c r="H89" s="112"/>
      <c r="I89" s="21"/>
      <c r="J89" s="107">
        <f t="shared" si="6"/>
        <v>0</v>
      </c>
      <c r="K89" s="18"/>
    </row>
    <row r="90" spans="1:11" ht="15.75">
      <c r="A90" s="18"/>
      <c r="B90" s="160">
        <v>7</v>
      </c>
      <c r="C90" s="161"/>
      <c r="D90" s="192" t="s">
        <v>98</v>
      </c>
      <c r="E90" s="193"/>
      <c r="F90" s="47"/>
      <c r="G90" s="48"/>
      <c r="H90" s="112"/>
      <c r="I90" s="21"/>
      <c r="J90" s="107">
        <f t="shared" si="6"/>
        <v>0</v>
      </c>
      <c r="K90" s="18"/>
    </row>
    <row r="91" spans="1:11" ht="15.75">
      <c r="A91" s="33"/>
      <c r="B91" s="162" t="s">
        <v>25</v>
      </c>
      <c r="C91" s="163"/>
      <c r="D91" s="190" t="s">
        <v>29</v>
      </c>
      <c r="E91" s="191"/>
      <c r="F91" s="17" t="s">
        <v>22</v>
      </c>
      <c r="G91" s="31">
        <v>287</v>
      </c>
      <c r="H91" s="112">
        <v>8.3697063498756625E-3</v>
      </c>
      <c r="I91" s="21">
        <f t="shared" si="5"/>
        <v>0</v>
      </c>
      <c r="J91" s="107">
        <f t="shared" si="6"/>
        <v>0</v>
      </c>
      <c r="K91" s="33"/>
    </row>
    <row r="92" spans="1:11" ht="15.75">
      <c r="A92" s="18"/>
      <c r="B92" s="162" t="s">
        <v>74</v>
      </c>
      <c r="C92" s="163"/>
      <c r="D92" s="190" t="s">
        <v>30</v>
      </c>
      <c r="E92" s="191"/>
      <c r="F92" s="19" t="s">
        <v>22</v>
      </c>
      <c r="G92" s="32">
        <v>50</v>
      </c>
      <c r="H92" s="112">
        <v>2.252631709808032E-3</v>
      </c>
      <c r="I92" s="21">
        <f t="shared" si="5"/>
        <v>0</v>
      </c>
      <c r="J92" s="107">
        <f t="shared" si="6"/>
        <v>0</v>
      </c>
      <c r="K92" s="18"/>
    </row>
    <row r="93" spans="1:11" ht="15.75">
      <c r="A93" s="18"/>
      <c r="B93" s="162" t="s">
        <v>75</v>
      </c>
      <c r="C93" s="163"/>
      <c r="D93" s="190" t="s">
        <v>31</v>
      </c>
      <c r="E93" s="191"/>
      <c r="F93" s="19" t="s">
        <v>22</v>
      </c>
      <c r="G93" s="32">
        <v>72</v>
      </c>
      <c r="H93" s="112">
        <v>1.2987315261843884E-3</v>
      </c>
      <c r="I93" s="21">
        <f t="shared" si="5"/>
        <v>0</v>
      </c>
      <c r="J93" s="107">
        <f t="shared" si="6"/>
        <v>0</v>
      </c>
      <c r="K93" s="18"/>
    </row>
    <row r="94" spans="1:11" ht="15.75">
      <c r="A94" s="18"/>
      <c r="B94" s="162" t="s">
        <v>76</v>
      </c>
      <c r="C94" s="163"/>
      <c r="D94" s="190" t="s">
        <v>32</v>
      </c>
      <c r="E94" s="191"/>
      <c r="F94" s="17" t="s">
        <v>22</v>
      </c>
      <c r="G94" s="31">
        <v>215</v>
      </c>
      <c r="H94" s="112">
        <v>3.8021934407591906E-3</v>
      </c>
      <c r="I94" s="21">
        <f t="shared" si="5"/>
        <v>0</v>
      </c>
      <c r="J94" s="107">
        <f t="shared" si="6"/>
        <v>0</v>
      </c>
      <c r="K94" s="18"/>
    </row>
    <row r="95" spans="1:11" ht="15.75">
      <c r="A95" s="18"/>
      <c r="B95" s="162" t="s">
        <v>77</v>
      </c>
      <c r="C95" s="163"/>
      <c r="D95" s="190" t="s">
        <v>33</v>
      </c>
      <c r="E95" s="191"/>
      <c r="F95" s="19" t="s">
        <v>22</v>
      </c>
      <c r="G95" s="32">
        <v>500</v>
      </c>
      <c r="H95" s="112">
        <v>2.4341367007919393E-2</v>
      </c>
      <c r="I95" s="21">
        <f t="shared" si="5"/>
        <v>0</v>
      </c>
      <c r="J95" s="107">
        <f t="shared" si="6"/>
        <v>0</v>
      </c>
      <c r="K95" s="18"/>
    </row>
    <row r="96" spans="1:11" ht="15.75">
      <c r="A96" s="33"/>
      <c r="B96" s="158"/>
      <c r="C96" s="159"/>
      <c r="D96" s="190"/>
      <c r="E96" s="191"/>
      <c r="F96" s="19"/>
      <c r="G96" s="32"/>
      <c r="H96" s="112"/>
      <c r="I96" s="21"/>
      <c r="J96" s="107">
        <f t="shared" si="6"/>
        <v>0</v>
      </c>
      <c r="K96" s="33"/>
    </row>
    <row r="97" spans="1:11" ht="15.75">
      <c r="A97" s="33"/>
      <c r="B97" s="160">
        <v>8</v>
      </c>
      <c r="C97" s="161"/>
      <c r="D97" s="192" t="s">
        <v>84</v>
      </c>
      <c r="E97" s="193"/>
      <c r="F97" s="47"/>
      <c r="G97" s="48"/>
      <c r="H97" s="112"/>
      <c r="I97" s="21"/>
      <c r="J97" s="107">
        <f t="shared" si="6"/>
        <v>0</v>
      </c>
      <c r="K97" s="33"/>
    </row>
    <row r="98" spans="1:11" ht="15.75">
      <c r="A98" s="18"/>
      <c r="B98" s="162" t="s">
        <v>27</v>
      </c>
      <c r="C98" s="163"/>
      <c r="D98" s="190" t="s">
        <v>34</v>
      </c>
      <c r="E98" s="191"/>
      <c r="F98" s="19" t="s">
        <v>3</v>
      </c>
      <c r="G98" s="32">
        <v>3100</v>
      </c>
      <c r="H98" s="112">
        <v>2.3097878034374172E-2</v>
      </c>
      <c r="I98" s="21">
        <f t="shared" si="5"/>
        <v>0</v>
      </c>
      <c r="J98" s="107">
        <f t="shared" si="6"/>
        <v>0</v>
      </c>
      <c r="K98" s="18"/>
    </row>
    <row r="99" spans="1:11" ht="15.75">
      <c r="A99" s="18"/>
      <c r="B99" s="162" t="s">
        <v>28</v>
      </c>
      <c r="C99" s="163"/>
      <c r="D99" s="190" t="s">
        <v>60</v>
      </c>
      <c r="E99" s="191"/>
      <c r="F99" s="19" t="s">
        <v>3</v>
      </c>
      <c r="G99" s="32">
        <v>40</v>
      </c>
      <c r="H99" s="112">
        <v>1.651148245284788E-3</v>
      </c>
      <c r="I99" s="21">
        <f t="shared" si="5"/>
        <v>0</v>
      </c>
      <c r="J99" s="107">
        <f t="shared" si="6"/>
        <v>0</v>
      </c>
      <c r="K99" s="18"/>
    </row>
    <row r="100" spans="1:11" ht="15.75">
      <c r="A100" s="33"/>
      <c r="B100" s="162" t="s">
        <v>42</v>
      </c>
      <c r="C100" s="163"/>
      <c r="D100" s="190" t="s">
        <v>61</v>
      </c>
      <c r="E100" s="191"/>
      <c r="F100" s="19" t="s">
        <v>3</v>
      </c>
      <c r="G100" s="32">
        <v>170</v>
      </c>
      <c r="H100" s="112">
        <v>7.2884650160745575E-3</v>
      </c>
      <c r="I100" s="21">
        <f t="shared" si="5"/>
        <v>0</v>
      </c>
      <c r="J100" s="107">
        <f t="shared" si="6"/>
        <v>0</v>
      </c>
      <c r="K100" s="33"/>
    </row>
    <row r="101" spans="1:11" ht="15.75">
      <c r="A101" s="18"/>
      <c r="B101" s="158"/>
      <c r="C101" s="159"/>
      <c r="D101" s="190"/>
      <c r="E101" s="191"/>
      <c r="F101" s="19"/>
      <c r="G101" s="32"/>
      <c r="H101" s="112"/>
      <c r="I101" s="21"/>
      <c r="J101" s="107">
        <f t="shared" si="6"/>
        <v>0</v>
      </c>
      <c r="K101" s="18"/>
    </row>
    <row r="102" spans="1:11" ht="15.75">
      <c r="A102" s="18"/>
      <c r="B102" s="160">
        <v>9</v>
      </c>
      <c r="C102" s="161"/>
      <c r="D102" s="192" t="s">
        <v>99</v>
      </c>
      <c r="E102" s="193"/>
      <c r="F102" s="47"/>
      <c r="G102" s="48"/>
      <c r="H102" s="112"/>
      <c r="I102" s="21"/>
      <c r="J102" s="107">
        <f t="shared" si="6"/>
        <v>0</v>
      </c>
      <c r="K102" s="18"/>
    </row>
    <row r="103" spans="1:11" ht="15.75">
      <c r="A103" s="33"/>
      <c r="B103" s="162" t="s">
        <v>80</v>
      </c>
      <c r="C103" s="163"/>
      <c r="D103" s="190" t="s">
        <v>129</v>
      </c>
      <c r="E103" s="191"/>
      <c r="F103" s="19" t="s">
        <v>3</v>
      </c>
      <c r="G103" s="32">
        <v>210</v>
      </c>
      <c r="H103" s="112">
        <v>6.7777621873519461E-2</v>
      </c>
      <c r="I103" s="21">
        <f t="shared" si="5"/>
        <v>0</v>
      </c>
      <c r="J103" s="107">
        <f t="shared" si="6"/>
        <v>0</v>
      </c>
      <c r="K103" s="33"/>
    </row>
    <row r="104" spans="1:11" ht="15.75">
      <c r="A104" s="18"/>
      <c r="B104" s="162" t="s">
        <v>85</v>
      </c>
      <c r="C104" s="163"/>
      <c r="D104" s="190" t="s">
        <v>89</v>
      </c>
      <c r="E104" s="191"/>
      <c r="F104" s="17" t="s">
        <v>3</v>
      </c>
      <c r="G104" s="31">
        <v>145</v>
      </c>
      <c r="H104" s="112">
        <v>2.9833667387979903E-2</v>
      </c>
      <c r="I104" s="21">
        <f t="shared" si="5"/>
        <v>0</v>
      </c>
      <c r="J104" s="107">
        <f t="shared" si="6"/>
        <v>0</v>
      </c>
      <c r="K104" s="18"/>
    </row>
    <row r="105" spans="1:11" ht="15.75">
      <c r="A105" s="18"/>
      <c r="B105" s="162" t="s">
        <v>86</v>
      </c>
      <c r="C105" s="163"/>
      <c r="D105" s="194" t="s">
        <v>90</v>
      </c>
      <c r="E105" s="195"/>
      <c r="F105" s="17" t="s">
        <v>3</v>
      </c>
      <c r="G105" s="31">
        <v>20</v>
      </c>
      <c r="H105" s="112">
        <v>1.9196693241081812E-2</v>
      </c>
      <c r="I105" s="21">
        <f t="shared" si="5"/>
        <v>0</v>
      </c>
      <c r="J105" s="107">
        <f t="shared" si="6"/>
        <v>0</v>
      </c>
      <c r="K105" s="18"/>
    </row>
    <row r="106" spans="1:11" ht="15.75">
      <c r="A106" s="18"/>
      <c r="B106" s="162" t="s">
        <v>123</v>
      </c>
      <c r="C106" s="163"/>
      <c r="D106" s="196" t="s">
        <v>124</v>
      </c>
      <c r="E106" s="191"/>
      <c r="F106" s="17" t="s">
        <v>3</v>
      </c>
      <c r="G106" s="31">
        <v>30</v>
      </c>
      <c r="H106" s="112">
        <v>6.587364858825261E-3</v>
      </c>
      <c r="I106" s="21">
        <f t="shared" si="5"/>
        <v>0</v>
      </c>
      <c r="J106" s="107">
        <f t="shared" si="6"/>
        <v>0</v>
      </c>
      <c r="K106" s="18"/>
    </row>
    <row r="107" spans="1:11" ht="15.75">
      <c r="A107" s="18"/>
      <c r="B107" s="158"/>
      <c r="C107" s="159"/>
      <c r="D107" s="190"/>
      <c r="E107" s="191"/>
      <c r="F107" s="19"/>
      <c r="G107" s="32"/>
      <c r="H107" s="112"/>
      <c r="I107" s="21"/>
      <c r="J107" s="107">
        <f t="shared" si="6"/>
        <v>0</v>
      </c>
      <c r="K107" s="18"/>
    </row>
    <row r="108" spans="1:11" ht="15.75">
      <c r="A108" s="33"/>
      <c r="B108" s="160">
        <v>10</v>
      </c>
      <c r="C108" s="161"/>
      <c r="D108" s="192" t="s">
        <v>130</v>
      </c>
      <c r="E108" s="193"/>
      <c r="F108" s="47"/>
      <c r="G108" s="48"/>
      <c r="H108" s="112"/>
      <c r="I108" s="21"/>
      <c r="J108" s="107">
        <f t="shared" si="6"/>
        <v>0</v>
      </c>
      <c r="K108" s="33"/>
    </row>
    <row r="109" spans="1:11" ht="15.75">
      <c r="A109" s="18"/>
      <c r="B109" s="162" t="s">
        <v>78</v>
      </c>
      <c r="C109" s="163"/>
      <c r="D109" s="190" t="s">
        <v>57</v>
      </c>
      <c r="E109" s="191"/>
      <c r="F109" s="19" t="s">
        <v>3</v>
      </c>
      <c r="G109" s="32">
        <v>50</v>
      </c>
      <c r="H109" s="112">
        <v>2.3839844173228288E-2</v>
      </c>
      <c r="I109" s="21">
        <f t="shared" si="5"/>
        <v>0</v>
      </c>
      <c r="J109" s="107">
        <f t="shared" si="6"/>
        <v>0</v>
      </c>
      <c r="K109" s="18"/>
    </row>
    <row r="110" spans="1:11" ht="15.75">
      <c r="A110" s="18"/>
      <c r="B110" s="117"/>
      <c r="C110" s="118"/>
      <c r="D110" s="122"/>
      <c r="E110" s="123"/>
      <c r="F110" s="19"/>
      <c r="G110" s="32"/>
      <c r="H110" s="112"/>
      <c r="I110" s="21"/>
      <c r="J110" s="107">
        <f t="shared" si="6"/>
        <v>0</v>
      </c>
      <c r="K110" s="18"/>
    </row>
    <row r="111" spans="1:11" ht="15.75">
      <c r="A111" s="9"/>
      <c r="B111" s="160">
        <v>11</v>
      </c>
      <c r="C111" s="161"/>
      <c r="D111" s="192" t="s">
        <v>100</v>
      </c>
      <c r="E111" s="193"/>
      <c r="F111" s="47"/>
      <c r="G111" s="48"/>
      <c r="H111" s="112"/>
      <c r="I111" s="21"/>
      <c r="J111" s="107">
        <f t="shared" si="6"/>
        <v>0</v>
      </c>
      <c r="K111" s="9"/>
    </row>
    <row r="112" spans="1:11" ht="15.75">
      <c r="A112" s="9"/>
      <c r="B112" s="162" t="s">
        <v>79</v>
      </c>
      <c r="C112" s="163"/>
      <c r="D112" s="190" t="s">
        <v>112</v>
      </c>
      <c r="E112" s="191"/>
      <c r="F112" s="19" t="s">
        <v>3</v>
      </c>
      <c r="G112" s="32">
        <v>102</v>
      </c>
      <c r="H112" s="112">
        <v>9.6095158217259655E-2</v>
      </c>
      <c r="I112" s="21">
        <f t="shared" si="5"/>
        <v>0</v>
      </c>
      <c r="J112" s="107">
        <f t="shared" si="6"/>
        <v>0</v>
      </c>
      <c r="K112" s="9"/>
    </row>
    <row r="113" spans="1:11" ht="15.75">
      <c r="A113" s="18"/>
      <c r="B113" s="162" t="s">
        <v>87</v>
      </c>
      <c r="C113" s="163"/>
      <c r="D113" s="190" t="s">
        <v>114</v>
      </c>
      <c r="E113" s="191"/>
      <c r="F113" s="17" t="s">
        <v>3</v>
      </c>
      <c r="G113" s="31">
        <v>53</v>
      </c>
      <c r="H113" s="112">
        <v>9.8591400579307639E-2</v>
      </c>
      <c r="I113" s="21">
        <f t="shared" si="5"/>
        <v>0</v>
      </c>
      <c r="J113" s="107">
        <f t="shared" si="6"/>
        <v>0</v>
      </c>
      <c r="K113" s="18"/>
    </row>
    <row r="114" spans="1:11" ht="15.75">
      <c r="A114" s="33"/>
      <c r="B114" s="162" t="s">
        <v>113</v>
      </c>
      <c r="C114" s="163"/>
      <c r="D114" s="190" t="s">
        <v>62</v>
      </c>
      <c r="E114" s="191"/>
      <c r="F114" s="17" t="s">
        <v>3</v>
      </c>
      <c r="G114" s="31">
        <v>5</v>
      </c>
      <c r="H114" s="112">
        <v>3.1625016904508764E-3</v>
      </c>
      <c r="I114" s="21">
        <f t="shared" si="5"/>
        <v>0</v>
      </c>
      <c r="J114" s="107">
        <f t="shared" si="6"/>
        <v>0</v>
      </c>
      <c r="K114" s="33"/>
    </row>
    <row r="115" spans="1:11" ht="15.75">
      <c r="A115" s="18"/>
      <c r="B115" s="162" t="s">
        <v>115</v>
      </c>
      <c r="C115" s="163"/>
      <c r="D115" s="196" t="s">
        <v>136</v>
      </c>
      <c r="E115" s="191"/>
      <c r="F115" s="17" t="s">
        <v>3</v>
      </c>
      <c r="G115" s="31">
        <v>75</v>
      </c>
      <c r="H115" s="112">
        <v>3.0422956718741952E-2</v>
      </c>
      <c r="I115" s="21">
        <f t="shared" si="5"/>
        <v>0</v>
      </c>
      <c r="J115" s="107">
        <f t="shared" si="6"/>
        <v>0</v>
      </c>
      <c r="K115" s="18"/>
    </row>
    <row r="116" spans="1:11" ht="16.5" thickBot="1">
      <c r="A116" s="18"/>
      <c r="B116" s="154"/>
      <c r="C116" s="155"/>
      <c r="D116" s="190"/>
      <c r="E116" s="191"/>
      <c r="F116" s="22"/>
      <c r="G116" s="32"/>
      <c r="H116" s="111"/>
      <c r="I116" s="21"/>
      <c r="J116" s="107"/>
      <c r="K116" s="18"/>
    </row>
    <row r="117" spans="1:11" ht="16.5" thickBot="1">
      <c r="A117" s="33"/>
      <c r="B117" s="156" t="s">
        <v>35</v>
      </c>
      <c r="C117" s="157"/>
      <c r="D117" s="190" t="s">
        <v>111</v>
      </c>
      <c r="E117" s="191"/>
      <c r="F117" s="19"/>
      <c r="G117" s="32"/>
      <c r="H117" s="111"/>
      <c r="I117" s="21"/>
      <c r="J117" s="107"/>
      <c r="K117" s="33"/>
    </row>
    <row r="118" spans="1:11" ht="15.75">
      <c r="A118" s="18"/>
      <c r="B118" s="140" t="s">
        <v>46</v>
      </c>
      <c r="C118" s="141"/>
      <c r="D118" s="61"/>
      <c r="E118" s="23"/>
      <c r="F118" s="203" t="s">
        <v>94</v>
      </c>
      <c r="G118" s="204"/>
      <c r="H118" s="204"/>
      <c r="I118" s="205"/>
      <c r="J118" s="211">
        <f>TRUNC(SUM(J$82:J$117),2)</f>
        <v>0</v>
      </c>
      <c r="K118" s="18"/>
    </row>
    <row r="119" spans="1:11" ht="16.5" thickBot="1">
      <c r="A119" s="18"/>
      <c r="B119" s="142"/>
      <c r="C119" s="143"/>
      <c r="D119" s="51"/>
      <c r="E119" s="24"/>
      <c r="F119" s="206"/>
      <c r="G119" s="207"/>
      <c r="H119" s="207"/>
      <c r="I119" s="208"/>
      <c r="J119" s="212"/>
      <c r="K119" s="18"/>
    </row>
    <row r="120" spans="1:11" ht="15.75">
      <c r="A120" s="18"/>
      <c r="B120" s="25"/>
      <c r="C120" s="50"/>
      <c r="D120" s="127" t="s">
        <v>142</v>
      </c>
      <c r="E120" s="128"/>
      <c r="F120" s="128"/>
      <c r="G120" s="128"/>
      <c r="H120" s="128"/>
      <c r="I120" s="129"/>
      <c r="J120" s="133">
        <f>TRUNC(($J$79+$J$118),2)</f>
        <v>0</v>
      </c>
      <c r="K120" s="18"/>
    </row>
    <row r="121" spans="1:11" ht="16.5" thickBot="1">
      <c r="A121" s="18"/>
      <c r="B121" s="26"/>
      <c r="C121" s="51"/>
      <c r="D121" s="130"/>
      <c r="E121" s="131"/>
      <c r="F121" s="131"/>
      <c r="G121" s="131"/>
      <c r="H121" s="131"/>
      <c r="I121" s="132"/>
      <c r="J121" s="134"/>
      <c r="K121" s="18"/>
    </row>
    <row r="122" spans="1:11" ht="15.75">
      <c r="A122" s="18"/>
      <c r="B122" s="27"/>
      <c r="C122" s="27"/>
      <c r="D122" s="9"/>
      <c r="E122" s="9"/>
      <c r="F122" s="9"/>
      <c r="G122" s="9"/>
      <c r="H122" s="9"/>
      <c r="I122" s="42"/>
      <c r="J122" s="28"/>
      <c r="K122" s="18"/>
    </row>
    <row r="123" spans="1:11" ht="16.5" thickBot="1">
      <c r="A123" s="18"/>
      <c r="B123" s="27"/>
      <c r="C123" s="27"/>
      <c r="D123" s="9"/>
      <c r="E123" s="9"/>
      <c r="F123" s="9"/>
      <c r="G123" s="9"/>
      <c r="H123" s="9"/>
      <c r="I123" s="42"/>
      <c r="J123" s="36"/>
      <c r="K123" s="18"/>
    </row>
    <row r="124" spans="1:11" ht="15.75">
      <c r="A124" s="18"/>
      <c r="B124" s="25"/>
      <c r="C124" s="50"/>
      <c r="D124" s="127" t="s">
        <v>141</v>
      </c>
      <c r="E124" s="128"/>
      <c r="F124" s="128"/>
      <c r="G124" s="128"/>
      <c r="H124" s="128"/>
      <c r="I124" s="129"/>
      <c r="J124" s="133">
        <f>J120+J33</f>
        <v>0</v>
      </c>
      <c r="K124" s="18"/>
    </row>
    <row r="125" spans="1:11" ht="16.5" thickBot="1">
      <c r="A125" s="18"/>
      <c r="B125" s="26"/>
      <c r="C125" s="51"/>
      <c r="D125" s="130"/>
      <c r="E125" s="131"/>
      <c r="F125" s="131"/>
      <c r="G125" s="131"/>
      <c r="H125" s="131"/>
      <c r="I125" s="132"/>
      <c r="J125" s="134"/>
      <c r="K125" s="18"/>
    </row>
    <row r="126" spans="1:11" ht="15.75">
      <c r="A126" s="14"/>
      <c r="B126" s="27"/>
      <c r="C126" s="27"/>
      <c r="D126" s="9"/>
      <c r="E126" s="9"/>
      <c r="F126" s="9"/>
      <c r="G126" s="9"/>
      <c r="H126" s="9"/>
      <c r="I126" s="42"/>
      <c r="J126" s="9"/>
      <c r="K126" s="9"/>
    </row>
  </sheetData>
  <mergeCells count="194">
    <mergeCell ref="B118:C119"/>
    <mergeCell ref="F118:I119"/>
    <mergeCell ref="J118:J119"/>
    <mergeCell ref="D120:I121"/>
    <mergeCell ref="J120:J121"/>
    <mergeCell ref="D124:I125"/>
    <mergeCell ref="J124:J125"/>
    <mergeCell ref="B115:C115"/>
    <mergeCell ref="D115:E115"/>
    <mergeCell ref="B116:C116"/>
    <mergeCell ref="D116:E116"/>
    <mergeCell ref="B117:C117"/>
    <mergeCell ref="D117:E117"/>
    <mergeCell ref="B112:C112"/>
    <mergeCell ref="D112:E112"/>
    <mergeCell ref="B113:C113"/>
    <mergeCell ref="D113:E113"/>
    <mergeCell ref="B114:C114"/>
    <mergeCell ref="D114:E114"/>
    <mergeCell ref="B108:C108"/>
    <mergeCell ref="D108:E108"/>
    <mergeCell ref="B109:C109"/>
    <mergeCell ref="D109:E109"/>
    <mergeCell ref="B111:C111"/>
    <mergeCell ref="D111:E111"/>
    <mergeCell ref="B105:C105"/>
    <mergeCell ref="D105:E105"/>
    <mergeCell ref="B106:C106"/>
    <mergeCell ref="D106:E106"/>
    <mergeCell ref="B107:C107"/>
    <mergeCell ref="D107:E107"/>
    <mergeCell ref="B102:C102"/>
    <mergeCell ref="D102:E102"/>
    <mergeCell ref="B103:C103"/>
    <mergeCell ref="D103:E103"/>
    <mergeCell ref="B104:C104"/>
    <mergeCell ref="D104:E104"/>
    <mergeCell ref="B99:C99"/>
    <mergeCell ref="D99:E99"/>
    <mergeCell ref="B100:C100"/>
    <mergeCell ref="D100:E100"/>
    <mergeCell ref="B101:C101"/>
    <mergeCell ref="D101:E101"/>
    <mergeCell ref="B96:C96"/>
    <mergeCell ref="D96:E96"/>
    <mergeCell ref="B97:C97"/>
    <mergeCell ref="D97:E97"/>
    <mergeCell ref="B98:C98"/>
    <mergeCell ref="D98:E98"/>
    <mergeCell ref="B93:C93"/>
    <mergeCell ref="D93:E93"/>
    <mergeCell ref="B94:C94"/>
    <mergeCell ref="D94:E94"/>
    <mergeCell ref="B95:C95"/>
    <mergeCell ref="D95:E95"/>
    <mergeCell ref="B90:C90"/>
    <mergeCell ref="D90:E90"/>
    <mergeCell ref="B91:C91"/>
    <mergeCell ref="D91:E91"/>
    <mergeCell ref="B92:C92"/>
    <mergeCell ref="D92:E92"/>
    <mergeCell ref="B87:C87"/>
    <mergeCell ref="D87:E87"/>
    <mergeCell ref="B88:C88"/>
    <mergeCell ref="D88:E88"/>
    <mergeCell ref="B89:C89"/>
    <mergeCell ref="D89:E89"/>
    <mergeCell ref="B84:C84"/>
    <mergeCell ref="D84:E84"/>
    <mergeCell ref="B85:C85"/>
    <mergeCell ref="D85:E85"/>
    <mergeCell ref="B86:C86"/>
    <mergeCell ref="D86:E86"/>
    <mergeCell ref="J79:J80"/>
    <mergeCell ref="B81:C81"/>
    <mergeCell ref="D81:E81"/>
    <mergeCell ref="B82:C82"/>
    <mergeCell ref="D82:E82"/>
    <mergeCell ref="B83:C83"/>
    <mergeCell ref="D83:E83"/>
    <mergeCell ref="B77:C77"/>
    <mergeCell ref="D77:E77"/>
    <mergeCell ref="B78:C78"/>
    <mergeCell ref="D78:E78"/>
    <mergeCell ref="B79:C80"/>
    <mergeCell ref="F79:I80"/>
    <mergeCell ref="B74:C74"/>
    <mergeCell ref="D74:E74"/>
    <mergeCell ref="B75:C75"/>
    <mergeCell ref="D75:E75"/>
    <mergeCell ref="B76:C76"/>
    <mergeCell ref="D76:E76"/>
    <mergeCell ref="B71:C71"/>
    <mergeCell ref="D71:E71"/>
    <mergeCell ref="B72:C72"/>
    <mergeCell ref="D72:E72"/>
    <mergeCell ref="B73:C73"/>
    <mergeCell ref="D73:E73"/>
    <mergeCell ref="B68:C68"/>
    <mergeCell ref="D68:E68"/>
    <mergeCell ref="B69:C69"/>
    <mergeCell ref="D69:E69"/>
    <mergeCell ref="B70:C70"/>
    <mergeCell ref="D70:E70"/>
    <mergeCell ref="B65:C65"/>
    <mergeCell ref="D65:E65"/>
    <mergeCell ref="B66:C66"/>
    <mergeCell ref="D66:E66"/>
    <mergeCell ref="B67:C67"/>
    <mergeCell ref="D67:E67"/>
    <mergeCell ref="B62:C62"/>
    <mergeCell ref="D62:E62"/>
    <mergeCell ref="B63:C63"/>
    <mergeCell ref="D63:E63"/>
    <mergeCell ref="B64:C64"/>
    <mergeCell ref="D64:E64"/>
    <mergeCell ref="B59:C59"/>
    <mergeCell ref="D59:E59"/>
    <mergeCell ref="B60:C60"/>
    <mergeCell ref="D60:E60"/>
    <mergeCell ref="B61:C61"/>
    <mergeCell ref="D61:E61"/>
    <mergeCell ref="B56:C56"/>
    <mergeCell ref="D56:E56"/>
    <mergeCell ref="B57:C57"/>
    <mergeCell ref="D57:E57"/>
    <mergeCell ref="B58:C58"/>
    <mergeCell ref="D58:E58"/>
    <mergeCell ref="B52:C52"/>
    <mergeCell ref="D52:E52"/>
    <mergeCell ref="B53:C53"/>
    <mergeCell ref="B54:C54"/>
    <mergeCell ref="D54:E54"/>
    <mergeCell ref="B55:C55"/>
    <mergeCell ref="D55:E55"/>
    <mergeCell ref="B47:C49"/>
    <mergeCell ref="D47:E49"/>
    <mergeCell ref="F47:F49"/>
    <mergeCell ref="B50:C50"/>
    <mergeCell ref="D50:E50"/>
    <mergeCell ref="B51:C51"/>
    <mergeCell ref="D51:E51"/>
    <mergeCell ref="B41:D42"/>
    <mergeCell ref="H41:I42"/>
    <mergeCell ref="J41:J42"/>
    <mergeCell ref="B43:E43"/>
    <mergeCell ref="F43:J43"/>
    <mergeCell ref="B44:E46"/>
    <mergeCell ref="F44:J46"/>
    <mergeCell ref="B33:C33"/>
    <mergeCell ref="D33:I34"/>
    <mergeCell ref="J33:J34"/>
    <mergeCell ref="B34:C34"/>
    <mergeCell ref="B37:D40"/>
    <mergeCell ref="E37:G38"/>
    <mergeCell ref="H37:J38"/>
    <mergeCell ref="E39:G42"/>
    <mergeCell ref="H39:I40"/>
    <mergeCell ref="J39:J40"/>
    <mergeCell ref="B28:C28"/>
    <mergeCell ref="D28:E28"/>
    <mergeCell ref="D29:E29"/>
    <mergeCell ref="D30:E30"/>
    <mergeCell ref="D31:E31"/>
    <mergeCell ref="D32:E32"/>
    <mergeCell ref="B25:C25"/>
    <mergeCell ref="D25:E25"/>
    <mergeCell ref="B26:C26"/>
    <mergeCell ref="D26:E26"/>
    <mergeCell ref="B27:C27"/>
    <mergeCell ref="D27:E27"/>
    <mergeCell ref="B20:C22"/>
    <mergeCell ref="D20:E22"/>
    <mergeCell ref="F20:F22"/>
    <mergeCell ref="B23:C23"/>
    <mergeCell ref="D23:E23"/>
    <mergeCell ref="B24:C24"/>
    <mergeCell ref="D24:E24"/>
    <mergeCell ref="H13:I15"/>
    <mergeCell ref="J13:J15"/>
    <mergeCell ref="B16:E16"/>
    <mergeCell ref="F16:J16"/>
    <mergeCell ref="B17:E19"/>
    <mergeCell ref="F17:J19"/>
    <mergeCell ref="B2:H3"/>
    <mergeCell ref="B5:H5"/>
    <mergeCell ref="B7:H7"/>
    <mergeCell ref="B9:D12"/>
    <mergeCell ref="E9:G10"/>
    <mergeCell ref="H9:J10"/>
    <mergeCell ref="E11:G15"/>
    <mergeCell ref="H11:I12"/>
    <mergeCell ref="J11:J12"/>
    <mergeCell ref="B13:D15"/>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PPU Interligação</vt:lpstr>
      <vt:lpstr>Planilha1</vt:lpstr>
      <vt:lpstr>'PPU Interligação'!Area_de_impressao</vt:lpstr>
      <vt:lpstr>'PPU Interligação'!Titulos_de_impressao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L</dc:title>
  <dc:creator>SCGAS</dc:creator>
  <cp:lastModifiedBy>Adézio Machado</cp:lastModifiedBy>
  <cp:lastPrinted>2025-01-31T19:59:09Z</cp:lastPrinted>
  <dcterms:created xsi:type="dcterms:W3CDTF">2001-07-17T12:30:46Z</dcterms:created>
  <dcterms:modified xsi:type="dcterms:W3CDTF">2025-01-31T19:59:32Z</dcterms:modified>
  <cp:category>Edital de Concorrência</cp:category>
</cp:coreProperties>
</file>